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KAntosova\Desktop\VZpodlimitka\VZ Mezní komunikace 3. etapa\"/>
    </mc:Choice>
  </mc:AlternateContent>
  <xr:revisionPtr revIDLastSave="0" documentId="8_{143F218C-BDAB-4EF8-8E75-DED3DEB7497F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Rekapitulace" sheetId="20" r:id="rId1"/>
    <sheet name="000" sheetId="2" r:id="rId2"/>
    <sheet name="SO 101.1" sheetId="3" r:id="rId3"/>
    <sheet name="SO 101.2" sheetId="4" r:id="rId4"/>
    <sheet name="SO 401.1" sheetId="11" r:id="rId5"/>
    <sheet name="SO 401.2" sheetId="12" r:id="rId6"/>
    <sheet name="SO185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9" l="1"/>
  <c r="I3" i="19" s="1"/>
  <c r="C15" i="20" s="1"/>
  <c r="I9" i="19"/>
  <c r="O9" i="19" s="1"/>
  <c r="D15" i="20" s="1"/>
  <c r="I8" i="12"/>
  <c r="I3" i="12" s="1"/>
  <c r="C14" i="20" s="1"/>
  <c r="I9" i="12"/>
  <c r="O9" i="12" s="1"/>
  <c r="D14" i="20" s="1"/>
  <c r="I9" i="11"/>
  <c r="I8" i="11" s="1"/>
  <c r="I3" i="11" s="1"/>
  <c r="C13" i="20" s="1"/>
  <c r="I196" i="4"/>
  <c r="I247" i="4"/>
  <c r="O247" i="4" s="1"/>
  <c r="I243" i="4"/>
  <c r="O243" i="4" s="1"/>
  <c r="O239" i="4"/>
  <c r="I239" i="4"/>
  <c r="I235" i="4"/>
  <c r="O235" i="4" s="1"/>
  <c r="O231" i="4"/>
  <c r="I231" i="4"/>
  <c r="I227" i="4"/>
  <c r="O227" i="4" s="1"/>
  <c r="I223" i="4"/>
  <c r="O223" i="4" s="1"/>
  <c r="I219" i="4"/>
  <c r="O219" i="4" s="1"/>
  <c r="O215" i="4"/>
  <c r="I215" i="4"/>
  <c r="I211" i="4"/>
  <c r="O211" i="4" s="1"/>
  <c r="O208" i="4"/>
  <c r="I208" i="4"/>
  <c r="I205" i="4"/>
  <c r="O205" i="4" s="1"/>
  <c r="I201" i="4"/>
  <c r="O201" i="4" s="1"/>
  <c r="I197" i="4"/>
  <c r="O197" i="4" s="1"/>
  <c r="I192" i="4"/>
  <c r="O192" i="4" s="1"/>
  <c r="I188" i="4"/>
  <c r="O188" i="4" s="1"/>
  <c r="I184" i="4"/>
  <c r="O184" i="4" s="1"/>
  <c r="O180" i="4"/>
  <c r="I180" i="4"/>
  <c r="O176" i="4"/>
  <c r="I176" i="4"/>
  <c r="O171" i="4"/>
  <c r="I171" i="4"/>
  <c r="I167" i="4"/>
  <c r="O167" i="4" s="1"/>
  <c r="O163" i="4"/>
  <c r="I163" i="4"/>
  <c r="I159" i="4"/>
  <c r="O159" i="4" s="1"/>
  <c r="I155" i="4"/>
  <c r="O155" i="4" s="1"/>
  <c r="I151" i="4"/>
  <c r="O151" i="4" s="1"/>
  <c r="O147" i="4"/>
  <c r="I147" i="4"/>
  <c r="I143" i="4"/>
  <c r="O143" i="4" s="1"/>
  <c r="O139" i="4"/>
  <c r="I139" i="4"/>
  <c r="I135" i="4"/>
  <c r="O135" i="4" s="1"/>
  <c r="I131" i="4"/>
  <c r="I122" i="4" s="1"/>
  <c r="I127" i="4"/>
  <c r="O127" i="4" s="1"/>
  <c r="O123" i="4"/>
  <c r="I123" i="4"/>
  <c r="I118" i="4"/>
  <c r="I117" i="4" s="1"/>
  <c r="I113" i="4"/>
  <c r="O113" i="4" s="1"/>
  <c r="I109" i="4"/>
  <c r="O109" i="4" s="1"/>
  <c r="I105" i="4"/>
  <c r="O105" i="4" s="1"/>
  <c r="O101" i="4"/>
  <c r="I101" i="4"/>
  <c r="I97" i="4"/>
  <c r="O97" i="4" s="1"/>
  <c r="O93" i="4"/>
  <c r="I93" i="4"/>
  <c r="I89" i="4"/>
  <c r="O89" i="4" s="1"/>
  <c r="I85" i="4"/>
  <c r="O85" i="4" s="1"/>
  <c r="I81" i="4"/>
  <c r="O81" i="4" s="1"/>
  <c r="O77" i="4"/>
  <c r="I77" i="4"/>
  <c r="I73" i="4"/>
  <c r="O73" i="4" s="1"/>
  <c r="O69" i="4"/>
  <c r="I69" i="4"/>
  <c r="I65" i="4"/>
  <c r="O65" i="4" s="1"/>
  <c r="I61" i="4"/>
  <c r="O61" i="4" s="1"/>
  <c r="I57" i="4"/>
  <c r="O57" i="4" s="1"/>
  <c r="O53" i="4"/>
  <c r="I53" i="4"/>
  <c r="I49" i="4"/>
  <c r="O49" i="4" s="1"/>
  <c r="O45" i="4"/>
  <c r="I45" i="4"/>
  <c r="I41" i="4"/>
  <c r="O41" i="4" s="1"/>
  <c r="I37" i="4"/>
  <c r="I36" i="4" s="1"/>
  <c r="I32" i="4"/>
  <c r="O32" i="4" s="1"/>
  <c r="I28" i="4"/>
  <c r="O28" i="4" s="1"/>
  <c r="I24" i="4"/>
  <c r="O24" i="4" s="1"/>
  <c r="I21" i="4"/>
  <c r="O21" i="4" s="1"/>
  <c r="O17" i="4"/>
  <c r="I17" i="4"/>
  <c r="O13" i="4"/>
  <c r="I13" i="4"/>
  <c r="I9" i="4"/>
  <c r="I8" i="4" s="1"/>
  <c r="I258" i="3"/>
  <c r="O258" i="3" s="1"/>
  <c r="I254" i="3"/>
  <c r="O254" i="3" s="1"/>
  <c r="O250" i="3"/>
  <c r="I250" i="3"/>
  <c r="O246" i="3"/>
  <c r="I246" i="3"/>
  <c r="I242" i="3"/>
  <c r="O242" i="3" s="1"/>
  <c r="I238" i="3"/>
  <c r="O238" i="3" s="1"/>
  <c r="I234" i="3"/>
  <c r="O234" i="3" s="1"/>
  <c r="I230" i="3"/>
  <c r="O230" i="3" s="1"/>
  <c r="O226" i="3"/>
  <c r="I226" i="3"/>
  <c r="O223" i="3"/>
  <c r="I223" i="3"/>
  <c r="I220" i="3"/>
  <c r="O220" i="3" s="1"/>
  <c r="I216" i="3"/>
  <c r="O216" i="3" s="1"/>
  <c r="I212" i="3"/>
  <c r="O212" i="3" s="1"/>
  <c r="I207" i="3"/>
  <c r="O207" i="3" s="1"/>
  <c r="O203" i="3"/>
  <c r="I203" i="3"/>
  <c r="I199" i="3"/>
  <c r="O199" i="3" s="1"/>
  <c r="O195" i="3"/>
  <c r="I195" i="3"/>
  <c r="I191" i="3"/>
  <c r="O191" i="3" s="1"/>
  <c r="O187" i="3"/>
  <c r="I187" i="3"/>
  <c r="I186" i="3" s="1"/>
  <c r="O182" i="3"/>
  <c r="I182" i="3"/>
  <c r="O178" i="3"/>
  <c r="I178" i="3"/>
  <c r="I174" i="3"/>
  <c r="O174" i="3" s="1"/>
  <c r="I170" i="3"/>
  <c r="O170" i="3" s="1"/>
  <c r="I166" i="3"/>
  <c r="O166" i="3" s="1"/>
  <c r="I162" i="3"/>
  <c r="O162" i="3" s="1"/>
  <c r="O158" i="3"/>
  <c r="I158" i="3"/>
  <c r="O154" i="3"/>
  <c r="I154" i="3"/>
  <c r="I150" i="3"/>
  <c r="O150" i="3" s="1"/>
  <c r="I146" i="3"/>
  <c r="O146" i="3" s="1"/>
  <c r="I142" i="3"/>
  <c r="O142" i="3" s="1"/>
  <c r="I138" i="3"/>
  <c r="O138" i="3" s="1"/>
  <c r="O134" i="3"/>
  <c r="I134" i="3"/>
  <c r="O130" i="3"/>
  <c r="I130" i="3"/>
  <c r="I126" i="3"/>
  <c r="O126" i="3" s="1"/>
  <c r="I122" i="3"/>
  <c r="O122" i="3" s="1"/>
  <c r="I116" i="3"/>
  <c r="O117" i="3"/>
  <c r="I117" i="3"/>
  <c r="O112" i="3"/>
  <c r="I112" i="3"/>
  <c r="O108" i="3"/>
  <c r="I108" i="3"/>
  <c r="I104" i="3"/>
  <c r="O104" i="3" s="1"/>
  <c r="I100" i="3"/>
  <c r="O100" i="3" s="1"/>
  <c r="I96" i="3"/>
  <c r="O96" i="3" s="1"/>
  <c r="I92" i="3"/>
  <c r="O92" i="3" s="1"/>
  <c r="O88" i="3"/>
  <c r="I88" i="3"/>
  <c r="O84" i="3"/>
  <c r="I84" i="3"/>
  <c r="I80" i="3"/>
  <c r="O80" i="3" s="1"/>
  <c r="I76" i="3"/>
  <c r="O76" i="3" s="1"/>
  <c r="I72" i="3"/>
  <c r="O72" i="3" s="1"/>
  <c r="I68" i="3"/>
  <c r="O68" i="3" s="1"/>
  <c r="O64" i="3"/>
  <c r="I64" i="3"/>
  <c r="O60" i="3"/>
  <c r="I60" i="3"/>
  <c r="I56" i="3"/>
  <c r="O56" i="3" s="1"/>
  <c r="I52" i="3"/>
  <c r="O52" i="3" s="1"/>
  <c r="I48" i="3"/>
  <c r="O48" i="3" s="1"/>
  <c r="I44" i="3"/>
  <c r="O44" i="3" s="1"/>
  <c r="O40" i="3"/>
  <c r="I40" i="3"/>
  <c r="I35" i="3" s="1"/>
  <c r="O36" i="3"/>
  <c r="I36" i="3"/>
  <c r="O32" i="3"/>
  <c r="I32" i="3"/>
  <c r="I28" i="3"/>
  <c r="O28" i="3" s="1"/>
  <c r="O24" i="3"/>
  <c r="I24" i="3"/>
  <c r="I21" i="3"/>
  <c r="O21" i="3" s="1"/>
  <c r="O17" i="3"/>
  <c r="I17" i="3"/>
  <c r="I8" i="3" s="1"/>
  <c r="I13" i="3"/>
  <c r="O13" i="3" s="1"/>
  <c r="O9" i="3"/>
  <c r="D11" i="20" s="1"/>
  <c r="I9" i="3"/>
  <c r="I49" i="2"/>
  <c r="O49" i="2" s="1"/>
  <c r="I45" i="2"/>
  <c r="O45" i="2" s="1"/>
  <c r="O41" i="2"/>
  <c r="I41" i="2"/>
  <c r="I37" i="2"/>
  <c r="O37" i="2" s="1"/>
  <c r="O33" i="2"/>
  <c r="I33" i="2"/>
  <c r="I29" i="2"/>
  <c r="O29" i="2" s="1"/>
  <c r="I25" i="2"/>
  <c r="O25" i="2" s="1"/>
  <c r="I21" i="2"/>
  <c r="O21" i="2" s="1"/>
  <c r="I17" i="2"/>
  <c r="O17" i="2" s="1"/>
  <c r="I13" i="2"/>
  <c r="O13" i="2" s="1"/>
  <c r="O9" i="2"/>
  <c r="I9" i="2"/>
  <c r="E14" i="20" l="1"/>
  <c r="I3" i="4"/>
  <c r="C12" i="20" s="1"/>
  <c r="D10" i="20"/>
  <c r="E15" i="20"/>
  <c r="I175" i="4"/>
  <c r="O9" i="4"/>
  <c r="D12" i="20" s="1"/>
  <c r="O118" i="4"/>
  <c r="I8" i="2"/>
  <c r="I3" i="2" s="1"/>
  <c r="C10" i="20" s="1"/>
  <c r="O37" i="4"/>
  <c r="O131" i="4"/>
  <c r="I121" i="3"/>
  <c r="I3" i="3" s="1"/>
  <c r="C11" i="20" s="1"/>
  <c r="E11" i="20" s="1"/>
  <c r="O9" i="11"/>
  <c r="D13" i="20" s="1"/>
  <c r="E13" i="20" s="1"/>
  <c r="I211" i="3"/>
  <c r="E12" i="20" l="1"/>
  <c r="E10" i="20"/>
  <c r="C6" i="20" l="1"/>
  <c r="C7" i="20"/>
</calcChain>
</file>

<file path=xl/sharedStrings.xml><?xml version="1.0" encoding="utf-8"?>
<sst xmlns="http://schemas.openxmlformats.org/spreadsheetml/2006/main" count="1839" uniqueCount="435">
  <si>
    <t>EstiCon</t>
  </si>
  <si>
    <t xml:space="preserve">Firma: </t>
  </si>
  <si>
    <t>Rekapitulace ceny</t>
  </si>
  <si>
    <t>Stavba: 20_012-A 01 - Ul. Mezní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</si>
  <si>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</si>
  <si>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</si>
  <si>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</si>
  <si>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</si>
  <si>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</si>
  <si>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</si>
  <si>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</si>
  <si>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000</t>
  </si>
  <si>
    <t>Všeobecné a ostaní náklady</t>
  </si>
  <si>
    <t>SO 101.1</t>
  </si>
  <si>
    <t>Komunikace a zpevnené plochy - ÚSEK 1</t>
  </si>
  <si>
    <t>SO 101.2</t>
  </si>
  <si>
    <t>Komunikace a zpevnené plochy - ÚSEK 2</t>
  </si>
  <si>
    <t>SO 401.1</t>
  </si>
  <si>
    <t>Verejné osvetlení - ÚSEK 1</t>
  </si>
  <si>
    <t>SO 401.2</t>
  </si>
  <si>
    <t>Verejné osvetlení - ÚSEK 2</t>
  </si>
  <si>
    <t>SO185</t>
  </si>
  <si>
    <t>DIO</t>
  </si>
  <si>
    <t>Soupis prací objektu</t>
  </si>
  <si>
    <t>S</t>
  </si>
  <si>
    <t>Stavba:</t>
  </si>
  <si>
    <t>20_012-A 01</t>
  </si>
  <si>
    <t>Ul. Mezní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</si>
  <si>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</si>
  <si>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</si>
  <si>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</si>
  <si>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</si>
  <si>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</si>
  <si>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</si>
  <si>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</si>
  <si>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</si>
  <si>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</si>
  <si>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</si>
  <si>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</si>
  <si>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</si>
  <si>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</si>
  <si>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</si>
  <si>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</si>
  <si>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</si>
  <si>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</si>
  <si>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02730</t>
  </si>
  <si>
    <t>1</t>
  </si>
  <si>
    <t>POMOC PRÁCE ZRÍZ NEBO ZAJIŠT OCHRANU INŽENÝRSKÝCH SÍTÍ</t>
  </si>
  <si>
    <t>SOUBOR</t>
  </si>
  <si>
    <t>2020_OTSKP</t>
  </si>
  <si>
    <t>PP</t>
  </si>
  <si>
    <t>Zajištení inženýrských sítí behem realizace stavby dle požadavku správcu. Nutné vytycení všech podzemních sítí s protokolárním zápisem príslušných správcu. Urcení presné polohy podzemního vedení kopanými sondami.  Zajištení stavby proti škode na okolních pozemcích a objektech.</t>
  </si>
  <si>
    <t>VV</t>
  </si>
  <si>
    <t>"Vytýcení stávajících inženýrských sítí a jejich zajištení pro všechny stavební objekty vc. Prípadných sond pro zajištení polohy sítí"_x000D_
 8 = 8,000 [A]_x000D_
 "*bude cerpáno dle skutecného prubehu. V prípade, že by se realizovala celá stavba najednou bude fakturována 1/8"</t>
  </si>
  <si>
    <t>TS</t>
  </si>
  <si>
    <t>zahrnuje veškeré náklady spojené s objednatelem požadovanými zarízeními</t>
  </si>
  <si>
    <t>2</t>
  </si>
  <si>
    <t>KPL</t>
  </si>
  <si>
    <t>prvizorní vyvešení sítív míste zemních prací, cerpáno se souhlasem TDI</t>
  </si>
  <si>
    <t>8 = 8,000 [A]_x000D_
 "*bude cerpáno dle skutecného prubehu. V prípade, že by se realizovala celá stavba najednou bude fakturována 1/8"</t>
  </si>
  <si>
    <t>02911</t>
  </si>
  <si>
    <t>OSTATNÍ POŽADAVKY - GEODETICKÉ ZAMERENÍ</t>
  </si>
  <si>
    <t>Geometrický plán pro majetkové vyporádání vlastnických vztahu, potrvzený
katastrálním úradem.</t>
  </si>
  <si>
    <t>zahrnuje veškeré náklady spojené s objednatelem požadovanými pracemi</t>
  </si>
  <si>
    <t>HM</t>
  </si>
  <si>
    <t>Veškerá nutná zamerení k realizaci díla (napr. zamerení stavby pred výstavbou,
vytcení stavby, obvodu stavenište,...) a k uvedení stavby do úžívání a predání
dokonceného díla.</t>
  </si>
  <si>
    <t>3</t>
  </si>
  <si>
    <t>Zamerení vrstev pro urcení kubatur sanací a pro urcení kubatur konstrukceních
vrstev a celkových plošných a délkových výmer.</t>
  </si>
  <si>
    <t>02940</t>
  </si>
  <si>
    <t/>
  </si>
  <si>
    <t>OSTATNÍ POŽADAVKY - VYPRACOVÁNÍ DOKUMENTACE</t>
  </si>
  <si>
    <t>KC</t>
  </si>
  <si>
    <t>Dokumentace skutecného provedení stavby. Výkresy a související písemnosti
zhotovené stavby potrebné pro evidenci pozemní komunikace. Výkresy odchylek a
zmen stavby oproti DSP+PDPS. Overení podpisem odpovedného zástupce
zhotovitele a správce stavby. Zadavatel poskytne projektovou dokumentaci v
otevrené formátu *.dwg.</t>
  </si>
  <si>
    <t>02943</t>
  </si>
  <si>
    <t>OSTATNÍ POŽADAVKY - VYPRACOVÁNÍ RDS</t>
  </si>
  <si>
    <t>Realizacní dokumentace stavby (4x tištené paré + 1x CD). Obsah dle smernice pro
dokumentaci staveb PK, v souladu s PDPS, Reší podrobnosti pro kvalitní a
bezpecné zhotovení stavby. Mimo jiné zahrnuje vypracování souradnicového a
výškového pokrytí komunikace, zahuštení prícných rezu pro plynulé rešení, detaily
oprav poruch dle TP 82 - Katalog poruch netuhých vozovek, aktualizace
dopracování dopravního znacení. Vypracuje autorizovaná osoba. Odsouhlasí
správce stavby. Zadavatel poskytne projektovou dokumentaci v otevrené
formátu *.dwg.
Pevná cena</t>
  </si>
  <si>
    <t>02946</t>
  </si>
  <si>
    <t>OSTAT POŽADAVKY - FOTODOKUMENTACE</t>
  </si>
  <si>
    <t>1x mesícne sada barevných fotografií v tištené i elektronické forme
3x záverecná fotodokumentace v albu s popisem v tištené i elektronické podobe
Pevná cena</t>
  </si>
  <si>
    <t>"fotodokumentace - mesícne barevné fotografie v tištené a elektronické forme,záverecná fotodokumentace v albu s popisem v tištené i elektronické forme"_x000D_
 "v rozsahu dle SOD"_x000D_
 8 = 8,000 [A]_x000D_
 "*bude cerpáno dle skutecného prubehu. V prípade, že by se realizovala celá stavba najednou bude fakturována 1/8"</t>
  </si>
  <si>
    <t>položka zahrnuje:
- fotodokumentaci zadavatelem požadovaného deje a konstrukcí v požadovaných casových intervalech
- zadavatelem specifikované výstupy (fotografie v papírovém a digitálním formátu) v požadovaném poctu - predpoklad 2 ks</t>
  </si>
  <si>
    <t>02950</t>
  </si>
  <si>
    <t>OSTATNÍ POŽADAVKY - POSUDKY, KONTROLY, REVIZNÍ ZPRÁVY</t>
  </si>
  <si>
    <t>"Pasportizace nemovitostí v zájmovém území celé akce pred zahájením a po dokoncení prací, dopravního znacení , vybavení komunikace - odvodnení príkopu, vodní tok, prilehlé pozemky, nemovitosti a objekty inženýrských sítí (v zájmovém prostoru). Projednání pasportizace provedené pred zahájením prací. Následne pasportizace po dokoncení akce s projednáním a prokázáním  stavu konstrukcí, objektu a pozemku pred a po akci.
Celkem pasportizace vcetne kompletní dokumentace v tištené podobe a predání na CD dle SOD."</t>
  </si>
  <si>
    <t>03720</t>
  </si>
  <si>
    <t>POMOC PRÁCE ZAJIŠT NEBO ZRÍZ REGULACI A OCHRANU DOPRAVY</t>
  </si>
  <si>
    <t>Úhrnná cástka musí obsahovat veškeré náklady na docasné úpravy a regulaci dopravy ( i peší ) na staveništi a nezbytné znacení a opatrení vyplývající z požadavku BOZP na staveništi. Trasy pro peší v souladu s vyhl. c. 398/2009 Sb. o obecných technických požadavcích zabezpecujících bezbariérové užívání staveb. Po dobu realizace stavby zajišten prístup k objektum pro požární techniku, policii, záchranné služby .</t>
  </si>
  <si>
    <t>zahrnuje objednatelem povolené náklady na požadovaná zarízení zhotovitele</t>
  </si>
  <si>
    <t>R</t>
  </si>
  <si>
    <t>01</t>
  </si>
  <si>
    <t>kompletní ochrana trakcního vedení a stožáru po celou dobu výstavby</t>
  </si>
  <si>
    <t>014102</t>
  </si>
  <si>
    <t>POPLATKY ZA SKLÁDKU</t>
  </si>
  <si>
    <t>T</t>
  </si>
  <si>
    <t>"Zemina""a kamení (17 05 04)"_x000D_
 "pol. 12110"_x000D_
 62,924/100*50 = 31,462 [A]_x000D_
 "pol. 12373"_x000D_
 výkopy pro drenáže = 39,527 = 39,527 [B]_x000D_
 odkopy bez AZ: 296,318- pol. 17110 46,41 = 249,908 [C]_x000D_
 odkopy pro AZ: 981(realizováno dle skutecnosti po odsouhlasení TDI a investora) = 981,000 [D]_x000D_
 "pol. 13173"_x000D_
 4,5 = 4,500 [E]_x000D_
 "pol. 13273"_x000D_
 51,96 = 51,960 [F]_x000D_
 celkem bez AZ: (A+B+C+E+F)*2 = 754,714 [G]_x000D_
 celkem pro AZ: D*2(realizováno dle skutecnosti po odsouhlasení TDI a investora) = 1962,000 [H]_x000D_
 Celkem: G+H = 2716,714 [I]</t>
  </si>
  <si>
    <t>zahrnuje veškeré poplatky provozovateli skládky související s uložením odpadu na skládce.</t>
  </si>
  <si>
    <t>014112</t>
  </si>
  <si>
    <t>POPLATKY ZA SKLÁDKU TYP S-IO (INERTNÍ ODPAD)</t>
  </si>
  <si>
    <t>"pol.11318"_x000D_
 1,449*2,4 = 3,478 [A]_x000D_
 "pol. 11332 nestmelené kamenivo"_x000D_
 212,437*2,2 = 467,361 [B]_x000D_
 "pol. 11352"_x000D_
 obruby délky 18,375*0,1 = 1,838 [C]_x000D_
 "pol. 96687"_x000D_
 3*1*1*1,5*2,4 = 10,800 [D]_x000D_
 Celkem: A+B+C+D = 483,477 [E]</t>
  </si>
  <si>
    <t>014122</t>
  </si>
  <si>
    <t>POPLATKY ZA SKLÁDKU TYP S-OO (OSTATNÍ ODPAD)</t>
  </si>
  <si>
    <t>poplatky za uložení konstrukcních vrstev s asf. pojivy - skládka dle zadávacích 
podmínek v režii dodavatele s poplatkem a evidencí 
prevod : 1m3 =2,5 t</t>
  </si>
  <si>
    <t>"pol. 11372"_x000D_
 115,696*2,5 = 289,240 [A]_x000D_
 "pol. 11313"_x000D_
 2,993*2,2 = 6,585 [B]_x000D_
 Celkem: A+B = 295,825 [C]</t>
  </si>
  <si>
    <t>014132</t>
  </si>
  <si>
    <t>POPLATKY ZA SKLÁDKU TYP S-NO (NEBEZPECNÝ ODPAD)</t>
  </si>
  <si>
    <t>poplatky za uložení materiálu s obsahem dehtu - skládka dle zadávacích podmínek v režii dodavatele s poplatkem a evidencí 
bude cerpáno dle skutecnosti s povolením TDI</t>
  </si>
  <si>
    <t>014211</t>
  </si>
  <si>
    <t>POPLATKY ZA ZEMNÍK - ORNICE</t>
  </si>
  <si>
    <t>M3</t>
  </si>
  <si>
    <t>celkovápotreba ornice  (397,215*tl.0,15)- 50% ze sejmuté protrídené ornice(62,924/2) = 28,120 [A]</t>
  </si>
  <si>
    <t>zahrnuje veškeré poplatky majiteli zemníku související s nákupem zeminy (nikoliv s otvírkou zemníku)</t>
  </si>
  <si>
    <t>015140</t>
  </si>
  <si>
    <t>POPLATKY ZA LIKVIDACU ODPADU NEKONTAMINOVANÝCH - 17 01 01  BETON Z DEMOLIC OBJEKTU, ZÁKLADU TV</t>
  </si>
  <si>
    <t>viz položka c. 11335 442,584*2,4 = 1062,202 [A]</t>
  </si>
  <si>
    <t>1. Položka obsahuje:
 – veškeré poplatky provozovateli skládky, recyklacní linky nebo jiného zarízení na zpracování nebo likvidaci odpadu související s prevzetím, uložením, zpracováním nebo likvidací odpadu
2. Položka neobsahuje:
 – náklady spojené s dopravou odpadu z místa stavby na místo prevzetí provozovatelem skládky, recyklacní linky nebo jiného zarízení na zpracování nebo likvidaci odpadu
3. Zpusob merení:
Tunou se rozumí hmotnost odpadu vytrídeného v souladu se zákonem c. 185/2001 Sb., o nakládání s odpady, v platném znení.</t>
  </si>
  <si>
    <t>02</t>
  </si>
  <si>
    <t>INDUKCNÍ SMYCKY</t>
  </si>
  <si>
    <t>1kus</t>
  </si>
  <si>
    <t>kompletní výmena vc. materiálu</t>
  </si>
  <si>
    <t>Zemní práce</t>
  </si>
  <si>
    <t>11313</t>
  </si>
  <si>
    <t>ODSTRANENÍ KRYTU ZPEVNENÝCH PLOCH S ASFALTOVÝM POJIVEM</t>
  </si>
  <si>
    <t>demolice stávajících asfaltových chodníku</t>
  </si>
  <si>
    <t>plocha 59,85* tl.0,05 = 2,993 [A]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</si>
  <si>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 jednotkové ceny bourání – tento fakt musí být uveden v doplnujícím textu k položce).</t>
  </si>
  <si>
    <t>11318</t>
  </si>
  <si>
    <t>ODSTRANENÍ KRYTU ZPEVNENÝCH PLOCH Z DLAŽDIC</t>
  </si>
  <si>
    <t>stávající dl.chodníkyvymeneny za nové - plocha 24,15* tl 0,06 = 1,449 [A]</t>
  </si>
  <si>
    <t>11332</t>
  </si>
  <si>
    <t>ODSTRANENÍ PODKLADU ZPEVNENÝCH PLOCH Z KAMENIVA NESTMELENÉHO</t>
  </si>
  <si>
    <t>odstranení vrstvy pod betonovou deskou</t>
  </si>
  <si>
    <t>plocha 1912,8*tl. = 0,1 (stávající komunikace) = 191,280 [A]_x000D_
 plocha 68,4* tl. 0,15 (stávající asf. chodník) = 10,260 [B]_x000D_
 plocha 27,6* tl. 0,18 (stávající dl.. chodník) = 4,968 [C]_x000D_
 plocha 46,5* tl. 0,12 (napojení sjezdu) = 5,580 [D]_x000D_
 plocha 1,395* tl. 0,25 napojení sjezdu) = 0,349 [E]_x000D_
 Celkem: A+B+C+D+E = 212,437 [F]</t>
  </si>
  <si>
    <t>11335</t>
  </si>
  <si>
    <t>ODSTRANENÍ PODKLADU ZPEVNENÝCH PLOCH Z BETONU</t>
  </si>
  <si>
    <t>plocha betonu - hlavní trasa = 1673,7*tl. = 0,241 = 403,362 [A]_x000D_
 plocha betonu - napojení na pripojení okolních komunikací/sjezdu 162,75*tl. = 0,241 = 39,223 [B]_x000D_
 Celkem: A+B = 442,584 [C]</t>
  </si>
  <si>
    <t>11352</t>
  </si>
  <si>
    <t>ODSTRANENÍ CHODNÍKOVÝCH A SILNICNÍCH OBRUBNÍKU BETONOVÝCH</t>
  </si>
  <si>
    <t>M</t>
  </si>
  <si>
    <t>obruby délky 18,375 m = 18,375 [A]</t>
  </si>
  <si>
    <t>11353</t>
  </si>
  <si>
    <t>ODSTRANENÍ CHODNÍKOVÝCH KAMENNÝCH OBRUBNÍKU</t>
  </si>
  <si>
    <t>vc. odvozu na deponii dle pokynu invetsora (vzdálenost do 10 km)</t>
  </si>
  <si>
    <t>kamenné obruby široké - délka 302,4 m = 302,400 [A]_x000D_
 kamenné obruby úzké - délka 64,05 m = 64,050 [B]_x000D_
 Celkem: A+B = 366,450 [C]</t>
  </si>
  <si>
    <t>11372</t>
  </si>
  <si>
    <t>FRÉZOVÁNÍ ZPEVNENÝCH PLOCH ASFALTOVÝCH</t>
  </si>
  <si>
    <t>zpetné použití, odkup zhotovitelem</t>
  </si>
  <si>
    <t>frézovaná plocha - hlavní trasa = 1673,7*tl. = 0,063 = 105,443 [A]_x000D_
 frézovaná plocha - napojení na pripojení okolních komunikací/sjezdu = 162,75*tl. = 0,063 = 10,253 [B]_x000D_
 Celkem: A+B = 115,696 [C]</t>
  </si>
  <si>
    <t>12110</t>
  </si>
  <si>
    <t>SEJMUTÍ ORNICE NEBO LESNÍ PUDY</t>
  </si>
  <si>
    <t>protrídení a uložení na mezideponii - predpoklad 50% zpetného využití, 50% odvoz na skládku</t>
  </si>
  <si>
    <t>sejmutí stávající ornice v míste stávající zelene a nové komunikace - plocha = 43,05*tl. 0,15 = 6,458 [A]_x000D_
 sejmutí stávající ornice v míste stávající zelene a nové zelene - plocha = 366,84*tl. 0,15 = 55,026 [B]_x000D_
 "(sejmutí z duvodu realizace nových obrub)"_x000D_
 sejmutí stávající ornice v míste stávající zelene a nového chodníku - plocha = 9,6*tl. 0,15 = 1,440 [C]_x000D_
 Celkem: A+B+C = 62,924 [D]</t>
  </si>
  <si>
    <t>položka zahrnuje sejmutí ornice bez ohledu na tlouštku vrstvy a její vodorovnou dopravu
nezahrnuje uložení na trvalou skládku</t>
  </si>
  <si>
    <t>12373</t>
  </si>
  <si>
    <t>ODKOP PRO SPOD STAVBU SILNIC A ŽELEZNIC TR. I</t>
  </si>
  <si>
    <t>vc. odvozu na trvalou skládku.</t>
  </si>
  <si>
    <t>odkop pro novou konstrukci vozovky tl. = 0,143*v ploše = 1912,8 = 273,530 [A]_x000D_
 odkop pro plán = 0,5*v ploše = 1912,8(realizováno dle skutecnosti po odsouhlasení TDI a investora) = 956,400 [B]_x000D_
 odkop pro novou konstrukci vozovkyv míste stávající zelene tl. = 0,39*v ploše = 49,2 = 19,188 [C]_x000D_
 odkop pro plánv míste stávající zelene = 0,5*v ploše = 49,2(realizováno dle skutecnosti po odsouhlasení TDI a investora) = 24,600 [D]_x000D_
 odkoppro dl. chodník v míste stávajícícho asfaltového 68,4* tl. 0,04 = 2,736 [E]_x000D_
 odkop pro dl. chodník v míste stávající zelene 9,6*tl.0,09 = 0,864 [F]_x000D_
 odkopy bez AZ: A+C+E+F = 296,318 [G]_x000D_
 odkopy pro AZ: B+D  (realizováno dle skutecnosti po odsouhlasení TDI a investora) = 981,000 [H]_x000D_
 Celkem: G+H = 1277,318 [I]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</si>
  <si>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štetových sten)
- úpravu, ochranu a ocištení dna, základové spáry, sten a svahu
- zhutnení podloží, prípadne i svahu vc. svahování
- zrízení stupnu v podloží a lavic na svazích, není-li pro tyto práce zrízena samostatná položka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</si>
  <si>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12573</t>
  </si>
  <si>
    <t>VYKOPÁVKY ZE ZEMNÍKU A SKLÁDEK TR. I</t>
  </si>
  <si>
    <t>ornice pro ohumusování, zpetné natežení ornice ze zemníku vc. manipulace a dopravy na stavbu</t>
  </si>
  <si>
    <t>celková plocha zelene 397,215*tl.0,15 = 59,582 [A]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</si>
  <si>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rucní vykopávky, odstranení korenu a napadávek
- pažení, vzeprení a rozeprení vc. prepažování (vyjma štetových sten)
- úpravu, ochranu a ocištení dna, základové spáry, sten a svahu
- udržování výkopište a jeho ochrana proti vode
- odvedení nebo obvedení vody v okolí výkopište a ve výkopišti
- trídení výkopku
- veškeré pomocné konstrukce umožnující provedení vykopávky (príjezdy, sjezdy, nájezdy, lešení, podper. konstr., premostení, zpevnené plochy, zakrytí a pod.)
položka nezahrnuje:
- práce spojené s otvírkou zemníku</t>
  </si>
  <si>
    <t>13173</t>
  </si>
  <si>
    <t>HLOUBENÍ JAM ZAPAŽ I NEPAŽ TR. I</t>
  </si>
  <si>
    <t>hloubení jam pro ulicní vpusti, vc. odvozu na skládku</t>
  </si>
  <si>
    <t>pocet UV = 3*(1*1*1,5) = 4,500 [A]</t>
  </si>
  <si>
    <t>položka zahrnuje:
- vodorovná a svislá doprava, premístení, preložení, manipulace s výkopkem
- kompletní provedení vykopávky nezapažené i zapažené
- ošetrení výkopište po celou dobu práce v nem vc. klimatických opatrení
- ztížení vykopávek v blízkosti podzemního vedení, konstrukcí a objektu vc. jejich docasného zajištení
- ztížení pod vodou, v okolí výbušnin, ve stísnených prostorech a pod.
- príplatek za lepivost
- težení po vrstvách, pásech a po jiných nutných cástech (figurách)
- cerpání vody vc. cerpacích jímek, potrubí a pohotovostní cerpací soupravy (viz ustanovení k pol. 1151,2)
- potrebné snížení hladiny podzemní vody
- težení a rozpojování jednotlivých balvanu
- vytahování a nošení výkopku
- svahování a presvah. svahu do konecného tvaru, výmena hornin v podloží a v pláni znehodnocené klimatickými vlivy
- rucní vykopávky, odstranení korenu a napadávek
- pažení, vzeprení a rozeprení vc. prepažování (vyjma štetových sten)
- úpravu, ochranu a ocištení dna, základové spáry, sten a svahu
- odvedení nebo obvedení vody v okolí výkopište a ve výkopišti
- trídení výkopku
- veškeré pomocné konstrukce umožnující provedení vykopávky (príjezdy, sjezdy, nájezdy, lešení, podper. konstr., premostení, zpevnené plochy, zakrytí a pod.)
- nezahrnuje uložení zeminy (na skládku, do násypu) ani poplatky za skládku, vykazují se v položce c.0141**</t>
  </si>
  <si>
    <t>13273</t>
  </si>
  <si>
    <t>HLOUBENÍ RÝH ŠÍR DO 2M PAŽ I NEPAŽ TR. I</t>
  </si>
  <si>
    <t>výkopy pro prípojky k UV</t>
  </si>
  <si>
    <t>délka prípojek = 43,3*1,2*1 = 51,960 [A]</t>
  </si>
  <si>
    <t>17110</t>
  </si>
  <si>
    <t>ULOŽENÍ SYPANINY DO NÁSYPU SE ZHUTNENÍM</t>
  </si>
  <si>
    <t>násyp - využítí materiálu z pol. c. 12373</t>
  </si>
  <si>
    <t>násyp v míste, kde stávající komunikaci nahradí zelen - plocha 111*tl.0,374 = 41,514 [A]_x000D_
 násyp v míste, kde stávající komunikaci nahradí chodník - plocha 9*tl.0,284 = 2,556 [B]_x000D_
 násyp v míste, kde stávající asf. chodník nahradí zelen- plocha 46,8*tl.0,05 = 2,340 [C]_x000D_
 Celkem: A+B+C = 46,410 [D]</t>
  </si>
  <si>
    <t>položka zahrnuje:
- kompletní provedení zemní konstrukce vc. výberu vhodného materiálu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</si>
  <si>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17180</t>
  </si>
  <si>
    <t>ULOŽENÍ SYPANINY DO NÁSYPU Z NAKUPOVANÝCH MATERIÁLU</t>
  </si>
  <si>
    <t>aktivní zóna (realizováno dle skutecnosti po odsouhlasení TDI a investora)
zemina nenamrzavá vhodná dle CSN 73 6133 nebo drcené kamenivo a ŠD (dle zhodnocení geologa na stavbe)</t>
  </si>
  <si>
    <t>celková plocha komunikace 1569,75* tl. 0,5 = 784,875 [A]</t>
  </si>
  <si>
    <t>položka zahrnuje:
- kompletní provedení zemní konstrukce (násypového telesa vcetne aktivní zóny)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</si>
  <si>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17481</t>
  </si>
  <si>
    <t>ZÁSYP JAM A RÝH Z NAKUPOVANÝCH MATERIÁLU</t>
  </si>
  <si>
    <t>zásyp ulicních vpustí (3*1*1*1,5)-(3*0,6*0,6*1,5) = 2,880 [A]_x000D_
 zásyp prípojek 43,3*0,4*1,2 = 20,784 [B]_x000D_
 Celkem: A+B = 23,664 [C]</t>
  </si>
  <si>
    <t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</t>
  </si>
  <si>
    <t>17581</t>
  </si>
  <si>
    <t>OBSYP POTRUBÍ A OBJEKTU Z NAKUPOVANÝCH MATERIÁLU</t>
  </si>
  <si>
    <t>"prípojky - obsyp potrubí"_x000D_
 43,3*((0,6*1,2)-(3,14*0,1*0,1)) = 29,816 [A]</t>
  </si>
  <si>
    <t>položka zahrnuje:
- kompletní provedení zemní konstrukce vcetne nákupu a dopravy materiálu dle zadávací dokumentace
- úprava  ukládaného  materiálu  vlhcením,  trídením,  promícháním  nebo  vysoušením,  príp. jiné úpravy za úcelem zlepšení jeho  mech. vlastností
- hutnení i ruzné míry hutnení 
- ošetrení úložište po celou dobu práce v nem vc. klimatických opatrení
- ztížení v okolí vedení, konstrukcí a objektu a jejich docasné zajištení
- ztížení provádení vc. hutnení ve ztížených podmínkách a stísnených prostorech
- ztížené ukládání sypaniny pod vodu
- ukládání po vrstvách a po jiných nutných cástech (figurách) vc. dosypávek
- spouštení a nošení materiálu
- výmena cástí zemní konstrukce znehodnocené klimatickými vlivy
- rucní hutnení a výpln jam a prohlubní v podloží
- úprava, ocištení, ochrana a zhutnení podloží
- svahování, hutnení a uzavírání povrchu svahu
- zrízení lavic na svazích
- udržování úložište a jeho ochrana proti vode
- odvedení nebo obvedení vody v okolí úložište a v úložišti
- veškeré  pomocné konstrukce umožnující provedení  zemní konstrukce  (príjezdy,  sjezdy,  nájezdy, lešení, podperné konstrukce, premostení, zpevnené plochy, zakrytí a pod.)
- zemina vytlacená potrubím o DN do 180mm se od kubatury obsypu neodecítá</t>
  </si>
  <si>
    <t>18110</t>
  </si>
  <si>
    <t>ÚPRAVA PLÁNE SE ZHUTNENÍM V HORNINE TR. I</t>
  </si>
  <si>
    <t>M2</t>
  </si>
  <si>
    <t>úprava pláne na ploše komunikace a 1569,75 = 1569,750 [A]_x000D_
 úprava pláne na ploše chodníku 53,655+9,03 = 62,685 [B]_x000D_
 Celkem: A+B = 1632,435 [C]</t>
  </si>
  <si>
    <t>položka zahrnuje úpravu pláne vcetne vyrovnání výškových rozdílu. Míru zhutnení urcuje projekt.</t>
  </si>
  <si>
    <t>18222</t>
  </si>
  <si>
    <t>ROZPROSTRENÍ ORNICE VE SVAHU V TL DO 0,15M</t>
  </si>
  <si>
    <t>plochy zelene z výkresu = 397,215 = 397,215 [A]</t>
  </si>
  <si>
    <t>položka zahrnuje:
nutné premístení ornice z docasných skládek vzdálených do 50m
rozprostrení ornice v predepsané tlouštce ve svahu pres 1:5</t>
  </si>
  <si>
    <t>18241</t>
  </si>
  <si>
    <t>ZALOŽENÍ TRÁVNÍKU RUCNÍM VÝSEVEM</t>
  </si>
  <si>
    <t>Zahrnuje dodání predepsané travní smesi, její výsev na ornici, zalévání, první pokosení, to vše bez ohledu na sklon terénu</t>
  </si>
  <si>
    <t>18247</t>
  </si>
  <si>
    <t>OŠETROVÁNÍ TRÁVNÍKU</t>
  </si>
  <si>
    <t>Zahrnuje pokosení se shrabáním, naložení shrabku na dopravní prostredek, s odvozem a se složením, to vše bez ohledu na sklon terénu
zahrnuje nutné zalití a hnojení</t>
  </si>
  <si>
    <t>Základy</t>
  </si>
  <si>
    <t>21461</t>
  </si>
  <si>
    <t>SEPARACNÍ GEOTEXTILIE</t>
  </si>
  <si>
    <t>netkaná geotextilie zajištující seperacní a filtracní funkci, 400g/m2,   
v míste výmeny zeminy aktivní zóny, trativodu  
Položka bude realizována pouze na prímý príkaz TDI a investora v pípade výmeny  
zeminy v aktivné zóne.</t>
  </si>
  <si>
    <t>aktivní zóna pod vozovkou - plocha 1569,75 = 1569,750 [A]_x000D_
 trativody - plocha 136,29*2,5 = 340,725 [B]_x000D_
 Celkem: A+B = 1910,475 [C]</t>
  </si>
  <si>
    <t>Položka zahrnuje:
- dodávku predepsané geotextilie
- úpravu, ocištení a ochranu podkladu
- prichycení k podkladu, prípadne zatížení
- úpravy spoju a zajištení okraju
- úpravy pro odvodnení
- nutné presahy
- mimostaveništní a vnitrostaveništní dopravu</t>
  </si>
  <si>
    <t>5</t>
  </si>
  <si>
    <t>Komunikace</t>
  </si>
  <si>
    <t>56310</t>
  </si>
  <si>
    <t>VOZOVKOVÉ VRSTVY Z MECHANICKY ZPEVNENÉHO KAMENIVA</t>
  </si>
  <si>
    <t>napojení na komunikace I. trídy</t>
  </si>
  <si>
    <t>"viz výkresy"</t>
  </si>
  <si>
    <t>- dodání kameniva predepsané kvality a zrnitosti
- rozprostrení a zhutnení vrstvy v predepsané tlouštce
- zrízení vrstvy bez rozlišení šírky, pokládání vrstvy po etapách
- nezahrnuje postriky, nátery</t>
  </si>
  <si>
    <t>56330</t>
  </si>
  <si>
    <t>VOZOVKOVÉ VRSTVY ZE ŠTERKODRTI</t>
  </si>
  <si>
    <t>56333</t>
  </si>
  <si>
    <t>VOZOVKOVÉ VRSTVY ZE ŠTERKODRTI TL. DO 150MM</t>
  </si>
  <si>
    <t>plocha = 1569,75*1,1(rozšírení vrstev) = 1726,725 [A]_x000D_
 plocha pod novými chodníky = 53,655+9,03 = 62,685 [B]_x000D_
 Celkem: A+B = 1789,410 [C]</t>
  </si>
  <si>
    <t>56334</t>
  </si>
  <si>
    <t>VOZOVKOVÉ VRSTVY ZE ŠTERKODRTI TL. DO 200MM</t>
  </si>
  <si>
    <t>plocha = 1569,75*1,1(rozšírení vrstev) = 1726,725 [A]</t>
  </si>
  <si>
    <t>572121</t>
  </si>
  <si>
    <t>INFILTRACNÍ POSTRIK ASFALTOVÝ DO 1,0KG/M2</t>
  </si>
  <si>
    <t>plocha komunikace = 1569,75 = 1569,750 [A]</t>
  </si>
  <si>
    <t>- dodání všech predepsaných materiálu pro postriky v predepsaném množství
- provedení dle predepsaného technologického predpisu
- zrízení vrstvy bez rozlišení šírky, pokládání vrstvy po etapách
- úpravu napojení, ukoncení</t>
  </si>
  <si>
    <t>"viz výkresy "</t>
  </si>
  <si>
    <t>572213</t>
  </si>
  <si>
    <t>SPOJOVACÍ POSTRIK Z EMULZE DO 0,5KG/M2</t>
  </si>
  <si>
    <t>viz výkresy 75,42+61,74 = 137,160 [A]</t>
  </si>
  <si>
    <t>572214</t>
  </si>
  <si>
    <t>SPOJOVACÍ POSTRIK Z MODIFIK EMULZE DO 0,5KG/M2</t>
  </si>
  <si>
    <t>(plocha komunikace = 1569,75+ plocha sjezdu = 171,99)*2 = 3483,480 [A]</t>
  </si>
  <si>
    <t>574A04</t>
  </si>
  <si>
    <t>ASFALTOVÝ BETON PRO OBRUSNÉ VRSTVY ACO 11+, 11S</t>
  </si>
  <si>
    <t>- dodání smesi v požadované kvalite
- ocištení podkladu
- uložení smesi dle predepsaného technologického predpisu, zhutnení vrstvy v predepsané tlouštce
- zrízení vrstvy bez rozlišení šírky, pokládání vrstvy po etapách, vcetne pracovních spar a spoju
- úpravu napojení, ukoncení podél obrubníku, dilatacních zarízení, odvodnovacích proužku, odvodnovacu, vpustí, šachet a pod.
- nezahrnuje postriky, nátery
- nezahrnuje tesnení podél obrubníku, dilatacních zarízení, odvodnovacích proužku, odvodnovacu, vpustí, šachet a pod.</t>
  </si>
  <si>
    <t>574B34</t>
  </si>
  <si>
    <t>ASFALTOVÝ BETON PRO OBRUSNÉ VRSTVY MODIFIK ACO 11+, 11S TL. 40MM</t>
  </si>
  <si>
    <t>ACO 11+ PMB 45/80-65</t>
  </si>
  <si>
    <t>plocha komunikace = 1569,75 = 1569,750 [A]_x000D_
 plocha sjezdu = 171,99 = 171,990 [B]_x000D_
 Celkem: A+B = 1741,740 [C]</t>
  </si>
  <si>
    <t>574C06</t>
  </si>
  <si>
    <t>ASFALTOVÝ BETON PRO LOŽNÍ VRSTVY ACL 16+, 16S</t>
  </si>
  <si>
    <t>574C56</t>
  </si>
  <si>
    <t>ASFALTOVÝ BETON PRO LOŽNÍ VRSTVY ACL 16+, 16S TL. 60MM</t>
  </si>
  <si>
    <t>ACL 16+ 50/70</t>
  </si>
  <si>
    <t>574E07</t>
  </si>
  <si>
    <t>ASFALTOVÝ BETON PRO PODKLADNÍ VRSTVY ACP 22+, 22S</t>
  </si>
  <si>
    <t>574E88</t>
  </si>
  <si>
    <t>ASFALTOVÝ BETON PRO PODKLADNÍ VRSTVY ACP 22+, 22S TL. 90MM</t>
  </si>
  <si>
    <t>ACP 22+ 50/70</t>
  </si>
  <si>
    <t>plocha komunikace = 1569,75 = 1569,750 [A]_x000D_
 plocha sjezdu = (171,99*0,25) = 42,998 [B]_x000D_
 Celkem: A+B = 1612,748 [C]</t>
  </si>
  <si>
    <t>582611</t>
  </si>
  <si>
    <t>KRYTY Z BETON DLAŽDIC SE ZÁMKEM ŠEDÝCH TL 60MM DO LOŽE Z KAM</t>
  </si>
  <si>
    <t>celková plocha chodníku = 53,655 = 53,655 [A]</t>
  </si>
  <si>
    <t>- dodání dlažebního materiálu v požadované kvalite, dodání materiálu pro predepsané  lože v tlouštce predepsané dokumentací a pro predepsanou výpln spar
- ocištení podkladu
- uložení dlažby dle predepsaného technologického predpisu vcetne predepsané podkladní vrstvy a predepsané výplne spar
- zrízení vrstvy bez rozlišení šírky, pokládání vrstvy po etapách 
- úpravu napojení, ukoncení podél obrubníku, dilatacních zarízení, odvodnovacích proužku, odvodnovacu, vpustí, šachet a pod., nestanoví-li zadávací dokumentace jinak
- nezahrnuje postriky, nátery
- nezahrnuje tesnení podél obrubníku, dilatacních zarízení, odvodnovacích proužku, odvodnovacu, vpustí, šachet a pod.</t>
  </si>
  <si>
    <t>58261A</t>
  </si>
  <si>
    <t>KRYTY Z BETON DLAŽDIC SE ZÁMKEM BAREV RELIÉF TL 60MM DO LOŽE Z KAM</t>
  </si>
  <si>
    <t>OTSKP ~ 2025</t>
  </si>
  <si>
    <t>celková plocha = 9,03 = 9,030 [A]</t>
  </si>
  <si>
    <t>Položka zahrnuje:
- dodání dlažebního materiálu v požadované kvalite, dodání materiálu pro predepsané lože v tlouštce predepsané dokumentací a pro predepsanou výpln spar
- ocištení podkladu
- uložení dlažby dle predepsaného technologického predpisu vcetne predepsané podkladní vrstvy a predepsané výplne spar
- zrízení vrstvy bez rozlišení šírky, pokládání vrstvy po etapách 
- úpravu napojení, ukoncení podél obrubníku, dilatacních zarízení, odvodnovacích proužku, odvodnovacu, vpustí, šachet a pod., nestanoví-li zadávací dokumentace jinak
Položka nezahrnuje:
- postriky, nátery
- tesnení podél obrubníku, dilatacních zarízení, odvodnovacích proužku, odvodnovacu, vpustí, šachet a pod.</t>
  </si>
  <si>
    <t>8</t>
  </si>
  <si>
    <t>Potrubí</t>
  </si>
  <si>
    <t>21263</t>
  </si>
  <si>
    <t>TRATIVODY KOMPLET Z TRUB Z PLAST HMOT DN DO 150MM</t>
  </si>
  <si>
    <t>SN8, CÁSTECNE PERFOROVANÝ S PLNÝM DNEM, úhel 220 st._x000D_
_x000D_
ULOŽEN DO ŠP LOŽE tl.0,10m ,
vc.dodání, ŠP lože, osazení, obsypu drenážním zásypem (z hrubozrnného
materiálu- nadsítný zbytek pri trídení šterkopísku, šterkopísek frakce 8-32 ).), vc.
príp. T-kusu, napojení a vyústení, príp. seríznutí
vc. zásypu ŠD fr.32-63,vc. výkopu rýhy</t>
  </si>
  <si>
    <t>celková délka drenáží = 136,3 = 136,300 [A]</t>
  </si>
  <si>
    <t>Položka platí pro kompletní konstrukce trativodu a zahrnuje zejména:
- výkop rýhy predepsaného tvaru v dané tríde težitelnosti, výpln, zásyp trativodu vcetne dopravy, uložení prebytecného materiálu, dodávky predepsaného materiálu pro výpln a zásyp
- zrízení spojovací vrstvy
- zrízení podkladu a lože trativodu z predepsaného materiálu
- dodávka a uložení trativodu predepsaného materiálu a profilu
- obsyp trativodu predepsaným materiálem
- ukoncení trativodu zaústením do potrubí nebo vodotece, prípadne vybudování ukoncujícího objektu (kaplicky) dle VL
- veškerý materiál, výrobky a polotovary, vcetne mimostaveništní a vnitrostaveništní dopravy
- nezahrnuje opláštení z geotextilie, fólie</t>
  </si>
  <si>
    <t>87434</t>
  </si>
  <si>
    <t>POTRUBÍ Z TRUB PLASTOVÝCH ODPADNÍCH DN DO 200MM</t>
  </si>
  <si>
    <t>prípojky UV,SN12</t>
  </si>
  <si>
    <t>celková délka = 43,3 = 43,300 [A]</t>
  </si>
  <si>
    <t>položky pro zhotovení potrubí platí bez ohledu na sklon
zahrnuje:
- výrobní dokumentaci (vcetne technologického predpisu)
- dodání veškerého trubního a pomocného materiálu  (trouby,  trubky,  tvarovky,  spojovací a tesnící 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položky platí pro práce provádené v prostoru zapaženém i nezapaženém a i v kolektorech, chránickách
- položky zahrnují i práce spojené s nutnými obtoky, prevádením a cerpáním vody
nezahrnuje zkoušky vodotesnosti a televizní prohlídku</t>
  </si>
  <si>
    <t>87734</t>
  </si>
  <si>
    <t>CHRÁNICKY PULENÉ Z TRUB PLAST DN DO 200MM</t>
  </si>
  <si>
    <t>ochrana stávajících kabelových vedení, vc.obetonování_x000D_
cerpáno se souhlasem TD</t>
  </si>
  <si>
    <t>celková délka = 92,3 = 92,300 [A]</t>
  </si>
  <si>
    <t>Položka zahrnuje:
- výrobní dokumentaci (vcetne technologického predpisu)
- dodání veškerého trubního a pomocného materiálu (trouby, trubky, tvarovky, spojovací a tesnící materiál a pod.), podperných, závesných a upevnovacích prvku, vcetne potrebných úprav
- úprava a príprava podkladu a podper, ocištení a ošetrení podkladu a podper
- zrízení plne funkcního potrubí, kompletní soustavy, podle príslušného technologického predpisu (bez ohledu na sklon)
- zrízení potrubí i jednotlivých cástí po etapách, vcetne pracovních spar a spoju, pracovního zaslepení koncu a pod.
- úprava prostupu, pruchodu  šachtami a komorami, okolí podper a vyústení, zaústení, napojení, vyvedení a upevnení odpad. výustí
- ochrana potrubí náterem (vc. úpravy povrchu), prípadne izolací, nejsou-li tyto práce predmetem jiné položky
- úprava, ocištení a ošetrení prostoru kolem potrubí
- vcetne prípadne predepsaného utesnení koncu chránicek
- položky platí pro práce provádené v prostoru zapaženém i nezapaženém a i v kolektorech, chránickách
Položka nezahrnuje:
- x</t>
  </si>
  <si>
    <t>89712</t>
  </si>
  <si>
    <t>VPUST KANALIZACNÍ ULICNÍ KOMPLETNÍ Z BETONOVÝCH DÍLCU</t>
  </si>
  <si>
    <t>KUS</t>
  </si>
  <si>
    <t>3ks = 3,000 [A]</t>
  </si>
  <si>
    <t>položka zahrnuje:
- dodávku a osazení predepsaných dílu vcetne mríže
- výpln, tesnení  a tmelení spar a spoju,
- opatrení  povrchu  betonu  izolací  proti zemní vlhkosti v cástech, kde prijdou do styku se zeminou nebo kamenivem,
- predepsané podkladní konstrukce</t>
  </si>
  <si>
    <t>89921</t>
  </si>
  <si>
    <t>VÝŠKOVÁ ÚPRAVA POKLOPU</t>
  </si>
  <si>
    <t>4 = 4,000 [A]</t>
  </si>
  <si>
    <t>- položka výškové úpravy zahrnuje všechny nutné práce a materiály pro zvýšení nebo snížení zarízení (vcetne nutné úpravy stávajícího povrchu vozovky nebo chodníku).</t>
  </si>
  <si>
    <t>899642</t>
  </si>
  <si>
    <t>ZKOUŠKA VODOTESNOSTI POTRUBÍ DN DO 200MM</t>
  </si>
  <si>
    <t>viz položka 87434 = 43,3 = 43,300 [A]</t>
  </si>
  <si>
    <t>- prísun, montáž, demontáž, odsun zkoušecího cerpadla, napuštení tlakovou vodou, dodání vody pro tlakovou zkoušku, montáž a demontáž dílcu pro zabezpecení konce zkoušeného úseku potrubí, montáž a demontáž koncových tvarovek, montáž zaslepovací príruby, zaslepení odbocek pro armatury a pro odbocující rady.</t>
  </si>
  <si>
    <t>9</t>
  </si>
  <si>
    <t>Ostatní konstrukce a práce</t>
  </si>
  <si>
    <t>914121</t>
  </si>
  <si>
    <t>DOPRAVNÍ ZNACKY ZÁKLADNÍ VELIKOSTI OCELOVÉ FÓLIE TR 1 - DODÁVKA A MONTÁŽ</t>
  </si>
  <si>
    <t>celkem kusu viz situace = 20 = 20,000 [A]</t>
  </si>
  <si>
    <t>položka zahrnuje:
- dodávku a montáž znacek v požadovaném provedení</t>
  </si>
  <si>
    <t>914123</t>
  </si>
  <si>
    <t>DOPRAVNÍ ZNACKY ZÁKLADNÍ VELIKOSTI OCELOVÉ FÓLIE TR 1 - DEMONTÁŽ</t>
  </si>
  <si>
    <t>celkem 21 ks = 21,000 [A]</t>
  </si>
  <si>
    <t>Položka zahrnuje odstranení, demontáž a odklizení materiálu s odvozem na predepsané místo</t>
  </si>
  <si>
    <t>914921</t>
  </si>
  <si>
    <t>SLOUPKY A STOJKY DOPRAVNÍCH ZNACEK Z OCEL TRUBEK DO PATKY - DODÁVKA A MONTÁŽ</t>
  </si>
  <si>
    <t>položka zahrnuje:
- sloupky a upevnovací zarízení vcetne jejich osazení (betonová patka, zemní práce)</t>
  </si>
  <si>
    <t>914923</t>
  </si>
  <si>
    <t>SLOUPKY A STOJKY DZ Z OCEL TRUBEK DO PATKY DEMONTÁŽ</t>
  </si>
  <si>
    <t>915111</t>
  </si>
  <si>
    <t>VODOROVNÉ DOPRAVNÍ ZNACENÍ BARVOU HLADKÉ - DODÁVKA A POKLÁDKA</t>
  </si>
  <si>
    <t>predznacení barvou</t>
  </si>
  <si>
    <t>celkem odmereno ze situace = 63,7 = 63,700 [A]</t>
  </si>
  <si>
    <t>položka zahrnuje:
- dodání a pokládku náterového materiálu (merí se pouze natíraná plocha)
- predznacení a reflexní úpravu</t>
  </si>
  <si>
    <t>915211</t>
  </si>
  <si>
    <t>VODOROVNÉ DOPRAVNÍ ZNACENÍ PLASTEM HLADKÉ - DODÁVKA A POKLÁDKA</t>
  </si>
  <si>
    <t>finální úprava VDZ</t>
  </si>
  <si>
    <t>91551</t>
  </si>
  <si>
    <t>VODOROVNÉ DOPRAVNÍ ZNACENÍ - PREDEM PRIPRAVENÉ SYMBOLY</t>
  </si>
  <si>
    <t>symbol - šipky 4ks = 4,000 [A]</t>
  </si>
  <si>
    <t>položka zahrnuje:
- dodání a pokládku predepsaného symbolu
- zahrnuje predznacení a reflexní úpravu</t>
  </si>
  <si>
    <t>91710</t>
  </si>
  <si>
    <t>OBRUBY Z BETONOVÝCH PALISÁD</t>
  </si>
  <si>
    <t>m3</t>
  </si>
  <si>
    <t>betonová palisáda výšky 0,8 m (0,8 x 0,12*0,18), délka 5 m 5*0,8*0,12 = 0,480 [A]</t>
  </si>
  <si>
    <t>Položka zahrnuje:
dodání a pokládku betonových palisád o rozmerech predepsaných zadávací dokumentací
betonové lože i bocní betonovou operku.</t>
  </si>
  <si>
    <t>917211</t>
  </si>
  <si>
    <t>ZÁHONOVÉ OBRUBY Z BETONOVÝCH OBRUBNÍKU ŠÍR 50MM</t>
  </si>
  <si>
    <t>celková délka z výkresu = 43,26 = 43,260 [A]</t>
  </si>
  <si>
    <t>Položka zahrnuje:
dodání a pokládku betonových obrubníku o rozmerech predepsaných zadávací dokumentací
betonové lože i bocní betonovou operku.</t>
  </si>
  <si>
    <t>917224</t>
  </si>
  <si>
    <t>SILNICNÍ A CHODNÍKOVÉ OBRUBY Z BETONOVÝCH OBRUBNÍKU ŠÍR 150MM</t>
  </si>
  <si>
    <t>celková délka z výkresu = 326,655 = 326,655 [A]</t>
  </si>
  <si>
    <t>919112</t>
  </si>
  <si>
    <t>REZÁNÍ ASFALTOVÉHO KRYTU VOZOVEK TL DO 100MM</t>
  </si>
  <si>
    <t>rezání asfaltu - celkové délky 91,2 = 91,200 [A]</t>
  </si>
  <si>
    <t>položka zahrnuje rezání vozovkové vrstvy v predepsané tlouštce, vcetne spotreby vody</t>
  </si>
  <si>
    <t>931324</t>
  </si>
  <si>
    <t>TESNENÍ DILATAC SPAR ASF ZÁLIVKOU MODIFIK PRUR DO 400MM2</t>
  </si>
  <si>
    <t>rezání asfaltu - pol. 919112 91,2 = 91,200 [A]_x000D_
 podél obrub - pol. 917224 326,655 = 326,655 [B]_x000D_
 kolem UV - pol. 89712 3*(0,5*4) = 6,000 [C]_x000D_
 Celkem: A+B+C = 423,855 [D]</t>
  </si>
  <si>
    <t>položka zahrnuje dodávku a osazení predepsaného materiálu, ocištení ploch spáry pred úpravou, ocištení okolí spáry po úprave
nezahrnuje tesnící profil</t>
  </si>
  <si>
    <t>96687</t>
  </si>
  <si>
    <t>VYBOURÁNÍ ULICNÍCH VPUSTÍ KOMPLETNÍCH</t>
  </si>
  <si>
    <t>celk. pocet = 3 = 3,000 [A]</t>
  </si>
  <si>
    <t>položka zahrnuje:
- kompletní bourací práce vcetne nezbytného rozsahu zemních prací,
- veškerou manipulaci s vybouranou sutí a hmotami vcetne uložení na skládku,
- veškeré další práce plynoucí z technologického predpisu a z platných predpisu,
nezahrnuje poplatek za skládku, který se vykazuje v položce 0141** (s výjimkou malého množství bouraného materiálu, kde je možné poplatek zahrnout do jednotkové ceny bourání – tento fakt musí být uveden v doplnujícím textu k položce)</t>
  </si>
  <si>
    <t>"Zemina""a kamení (17 05 04)"_x000D_
 "pol. 12110"_x000D_
 72,72/100*50 = 36,360 [A]_x000D_
 "pol. 12373"_x000D_
 odkop pro drenáž 151 = 151,000 [B]_x000D_
 odkopy bez AZ: 426,3-pol. 17110 73,296 = 353,004 [C]_x000D_
 odkopy pro AZ: 1330,8(realizováno dle skutecnosti po odsouhlasení TDI a investora) = 1330,800 [D]_x000D_
 "pol. 13173"_x000D_
 12 = 12,000 [E]_x000D_
 "pol.13273"_x000D_
 106,848 = 106,848 [F]_x000D_
 celkem bez AZ:(A+B+C+E+F)*2 = 1318,424 [G]_x000D_
 celkem pro AZ: D*2 (realizováno dle skutecnosti po odsouhlasení TDI a investora) = 2661,600 [H]_x000D_
 Celkem: G+H = 3980,024 [I]</t>
  </si>
  <si>
    <t>"pol. 11318"_x000D_
 0,410*2,4 = 0,984 [A]_x000D_
 "pol. 11332 nestmelené kamenivo"_x000D_
 381,788*2,2 = 839,934 [B]_x000D_
 "pol. 11351"_x000D_
 166,95*0,02 = 3,339 [C]_x000D_
 "pol. 96687"_x000D_
 8*1*1,5*2,4 = 28,800 [D]_x000D_
 Celkem: A+B+C+D = 873,057 [E]</t>
  </si>
  <si>
    <t>"pol. 11372"_x000D_
 151,583*2,5 = 378,958 [A]_x000D_
 "pol. 11313"_x000D_
 27,72*2,2 = 60,984 [B]_x000D_
 Celkem: A+B = 439,942 [C]</t>
  </si>
  <si>
    <t>celkovápotreba ornice  (564,9*tl.0,15)- 50% ze sejmuté protrídené ornice(72,72/2) = 48,375 [A]</t>
  </si>
  <si>
    <t>viz položka c. 11335 579,864*2,4 = 1391,674 [A]</t>
  </si>
  <si>
    <t>03</t>
  </si>
  <si>
    <t>OPRAVA STÁVAJÍCÍCH OPERNÝCH ZDÍ</t>
  </si>
  <si>
    <t>sanace stávajících zdí + náter</t>
  </si>
  <si>
    <t>"Bude cerpáno dle skutecnosti se souhlasem TDI."</t>
  </si>
  <si>
    <t>plocha 554,4* tl.0,05 = 27,720 [A]</t>
  </si>
  <si>
    <t>stávající dl.chodníkyvymeneny za nové - plocha 6,825* tl 0,06 = 0,410 [A]</t>
  </si>
  <si>
    <t>plocha 2661,6*tl. = 0,1 (stávající komunikace) = 266,160 [A]_x000D_
 plocha 633,6* tl. 0,15 (stávající asf. chodník) = 95,040 [B]_x000D_
 plocha 7,8* tl. 0,18 (stávající dl. chodník) = 1,404 [C]_x000D_
 plocha 22,05* tl. 0,12 (napojení sjezdu) = 2,646 [D]_x000D_
 plocha 66,15* tl. 0,25 (napojení sjezdu) = 16,538 [E]_x000D_
 Celkem: A+B+C+D+E = 381,788 [F]</t>
  </si>
  <si>
    <t>plocha betonu - hlavní trasa = 2328,9*tl. = 0,241 = 561,265 [A]_x000D_
 plocha betonu - napojení na pripojení okolních komunikací/sjezdu 77,17*tl. = 0,241 = 18,598 [B]_x000D_
 Celkem: A+B = 579,863 [C]</t>
  </si>
  <si>
    <t>11351</t>
  </si>
  <si>
    <t>ODSTRANENÍ ZÁHONOVÝCH OBRUBNÍKU</t>
  </si>
  <si>
    <t>celková délka 166,95 = 166,950 [A]</t>
  </si>
  <si>
    <t>Položka zahrnuje veškerou manipulaci s vybouranou sutí a s vybouranými hmotami vc. uložení na skládku. Nezahrnuje poplatek za skládku, který se vykazuje v položce 0141** (s výjimkou malého množství bouraného materiálu, kde je možné poplatek zahrnout do
jednotkové ceny bourání – tento fakt musí být uveden v doplnujícím textu k položce).</t>
  </si>
  <si>
    <t>kamenné obruby široké - délka 383,25 m = 383,250 [A]_x000D_
 kamenné obruby úzké - délka 29,4 m = 29,400 [B]_x000D_
 Celkem: A+B = 412,650 [C]</t>
  </si>
  <si>
    <t>frézovaná plocha - hlavní trasa = 2328,9*tl. = 0,063 = 146,721 [A]_x000D_
 frézovaná plocha - napojení na pripojení okolních komunikací/sjezdu = 77,175*tl. = 0,063 = 4,862 [B]_x000D_
 Celkem: A+B = 151,583 [C]</t>
  </si>
  <si>
    <t>protrídení a uložení na mezideponii - predpoklad 50% zpetného využití</t>
  </si>
  <si>
    <t>sejmutí stávající ornice v míste stávající zelene a nové zelene - plocha = 484,8*tl. 0,15 = 72,720 [A]_x000D_
 "(sejmutí z duvodu realizace nových obrub)"</t>
  </si>
  <si>
    <t>odkop pro novou konstrukci vozovky tl. = 0,143*v ploše = (2661,6-129,6) = 362,076 [A]_x000D_
 odkop pro plán = 0,5*v ploše = (2661,6-129,6)(realizováno dle skutecnosti po odsouhlasení TDI a investora) = 1266,000 [B]_x000D_
 odkop prokonstrukci zastávek tl. 0,3*v ploše 129,6 = 38,880 [C]_x000D_
 odkop pro plánkonstrukci zastávek tl. 0,5*v ploše 129,6(realizováno dle skutecnosti po odsouhlasení TDI a investora) = 64,800 [D]_x000D_
 odkoppro dl. chodník v míste stávajícícho asfaltového 633,6* tl. 0,04 = 25,344 [E]_x000D_
 odkopy bez AZ: A+C+E = 426,300 [F]_x000D_
 odkopy pro AZ: B+D(realizováno dle skutecnosti po odsouhlasení TDI a investora) = 1330,800 [G]_x000D_
 Celkem: F+G = 1757,100 [H]</t>
  </si>
  <si>
    <t>celková plocha zelene 564,9*tl.0,15 = 84,735 [A]</t>
  </si>
  <si>
    <t>pocet UV = 8*(1*1*1,5) = 12,000 [A]</t>
  </si>
  <si>
    <t>délka prípojek = 89,04*1,2*1 = 106,848 [A]</t>
  </si>
  <si>
    <t>násyp v míste, kde stávající komunikaci nahradí zelen - plocha 79,8*tl.0,374 = 29,845 [A]_x000D_
 násyp v míste, kde stávající komunikaci nahradí chodník - plocha 136,2*tl.0,284 = 38,681 [B]_x000D_
 násyp v míste, kde stávající asf. chodník nahradí zelen- plocha 95,4*tl.0,05 = 4,770 [C]_x000D_
 Celkem: A+B+C = 73,296 [D]</t>
  </si>
  <si>
    <t>celková plocha komunikace  1995,525* tl. 0,5 = 997,763 [A]_x000D_
 plocha zastávek 113,4*0,5 = 56,700 [B]_x000D_
 Celkem: A+B = 1054,463 [C]</t>
  </si>
  <si>
    <t>zásyp ulicních vpustí (8*1*1*1,5)-(8*0,6*0,6*1,5)_ = 7,680 [A]_x000D_
 zásyp prípojek 89,04*0,4*1,2_ = 42,739 [B]_x000D_
 Celkem: A+B = 50,419 [C]</t>
  </si>
  <si>
    <t>"prípojky - obsyp potrubí"_x000D_
 89,04*((0,6*1,2)-(3,14*0,1*0,1)) = 61,313 [A]</t>
  </si>
  <si>
    <t>úprava pláne na ploše komunikace a 1995,525_ = 1995,525 [A]_x000D_
 úprava pláne na ploše chodníku 585,69+16,17+15,12_ = 616,980 [B]_x000D_
 Celkem: A+B = 2612,505 [C]</t>
  </si>
  <si>
    <t>plochy zelene z výkresu = 564,9_ = 564,900 [A]</t>
  </si>
  <si>
    <t>plochy zelene z výkresu = 564,9 = 564,900 [A]</t>
  </si>
  <si>
    <t>aktivní zóna pod vozovkou - plocha 1995,525_ = 1995,525 [A]_x000D_
 trativody - plocha 520,695*2,5_ = 1301,738 [B]_x000D_
 Celkem: A+B = 3297,263 [C]</t>
  </si>
  <si>
    <t>plocha = 1995,525*1,1(rozšírení vrstev) = 2195,078 [A]_x000D_
 plocha pod novými chodníky = 585,69+16,17+15,12 = 616,980 [B]_x000D_
 Celkem: A+B = 2812,058 [C]</t>
  </si>
  <si>
    <t>plocha = 1995,525*1,1(rozšírení vrstev) = 2195,078 [A]_x000D_
 plocha autobusových zastávek = (56,7+56,7)*1,1 (rozšírení vrstev) = 124,740 [B]_x000D_
 Celkem: A+B = 2319,818 [C]</t>
  </si>
  <si>
    <t>plocha komunikace = 1995,525 = 1995,525 [A]</t>
  </si>
  <si>
    <t>plocha komunikace = (1995,525+ plocha sjezdu = 82,11)*2 = 4155,270 [A]</t>
  </si>
  <si>
    <t>plocha komunikace = 1995,525 = 1995,525 [A]_x000D_
 plocha sjezdu = 82,11 = 82,110 [B]_x000D_
 Celkem: A+B = 2077,635 [C]</t>
  </si>
  <si>
    <t>plocha komunikace = 1995,525 = 1995,525 [A]_x000D_
 plocha sjezdu = (82,11*0,25) = 20,528 [B]_x000D_
 Celkem: A+B = 2016,053 [C]</t>
  </si>
  <si>
    <t>58101</t>
  </si>
  <si>
    <t>PRÍPLATEK ZA ÚPRAVU POVRCHU CEMENTOBET KRYTU RAŽBOU</t>
  </si>
  <si>
    <t>autobusové zastávky - povrch</t>
  </si>
  <si>
    <t>plochy zastávek 113,4 = 113,400 [A]</t>
  </si>
  <si>
    <t>- položka zahrnuje pouze predepsanou povrchovou úpravu
- nezahrnuje žádný materiál</t>
  </si>
  <si>
    <t>581153</t>
  </si>
  <si>
    <t>CEMENTOBETONOVÝ KRYT JEDNOVRSTVÝ NEVYZTUŽENÝ TR.II TL. DO 250MM</t>
  </si>
  <si>
    <t>autobusové zastávky - podkladní deska z bt. smesi C16/20</t>
  </si>
  <si>
    <t>plocha zastávek 113,4 = 113,400 [A]</t>
  </si>
  <si>
    <t>- dodání smesi v požadované kvalite
- ocištení podkladu
- uložení smesi dle predepsaného technologického predpisu a zhutnení vrstvy v predepsané tlouštce
- zrízení vrstvy bez rozlišení šírky, pokládání vrstvy po etapách, vcetne pracovních spar a spoju
- úpravu napojení, ukoncení
- úpravu dilatacních spar vcetne predepsané výztuže
- úpravu povrchu krytu uvedenou v kapitole 7.10 CSN 73 6123-1
- navrtání otvoru a osazení kotev a kluzných trnu v napojovacích spárách
- nezahrnuje postriky, nátery</t>
  </si>
  <si>
    <t>581353</t>
  </si>
  <si>
    <t>CEMENTOBETONOVÝ KRYT JEDNOVRSTVÝ VYZTUŽENÝ TR.II TL. DO 250MM</t>
  </si>
  <si>
    <t>autobusové zastávky - deska beton C30/37
separacní PE fólie
armaturní sít 8/150/150
dilatacní spáry hl. 30-40 mm
uzavírací lak
vc. rezání a utesnení dilatacních spar</t>
  </si>
  <si>
    <t>plocha 113,4 = 113,400 [A]</t>
  </si>
  <si>
    <t>- dodání smesi v požadované kvalite a výztuže v predepsaném množství
- ocištení podkladu
- uložení smesi a výztuže dle predepsaného technologického predpisu a zhutnení vrstvy v predepsané tlouštce
- zrízení vrstvy bez rozlišení šírky, pokládání vrstvy po etapách, vcetne pracovních spar a spoju
- úpravu napojení, ukoncení
- úpravu dilatacních spar vcetne predepsané výztuže
- úpravu povrchu krytu uvedenou v kapitole 7.10 CSN 73 6123-1
- navrtání otvoru a osazení kotev a kluzných trnu v napojovacích spárách
- nezahrnuje postriky, nátery</t>
  </si>
  <si>
    <t>celková plocha chodníku = 585,69 = 585,690 [A]</t>
  </si>
  <si>
    <t>582614</t>
  </si>
  <si>
    <t>KRYTY Z BETON DLAŽDIC SE ZÁMKEM BAREV TL 60MM DO LOŽE Z KAM</t>
  </si>
  <si>
    <t>15,12 = 15,120 [A]</t>
  </si>
  <si>
    <t>celková plocha = 16,17 = 16,170 [A]</t>
  </si>
  <si>
    <t>celková délka drenáží = 520,695 = 520,695 [A]</t>
  </si>
  <si>
    <t>celková délka = 89,04 = 89,040 [A]</t>
  </si>
  <si>
    <t>42 = 42,000 [A]</t>
  </si>
  <si>
    <t>8ks = 8,000 [A]</t>
  </si>
  <si>
    <t>viz položka 87434 = 89,04 = 89,040 [A]</t>
  </si>
  <si>
    <t>celkem kusu viz situace = 25_ = 25,000 [A]</t>
  </si>
  <si>
    <t>celkem 25 ks_ = 25,000 [A]</t>
  </si>
  <si>
    <t>celkem odmereno ze situace = 159 = 159,000 [A]</t>
  </si>
  <si>
    <t>symbol - písmena 12ks = 12,000 [A]</t>
  </si>
  <si>
    <t>celková délka z výkresu = 204,12 = 204,120 [A]</t>
  </si>
  <si>
    <t>celková délka z výkresu = 451,815 = 451,815 [A]</t>
  </si>
  <si>
    <t>91725</t>
  </si>
  <si>
    <t>NÁSTUPIŠTNÍ OBRUBNÍKY BETONOVÉ</t>
  </si>
  <si>
    <t>vc. nábehu</t>
  </si>
  <si>
    <t>celková délka (18+1+1)*2 = 40,000 [A]</t>
  </si>
  <si>
    <t>rezání asfaltu - celkové délky 47,7 = 47,700 [A]</t>
  </si>
  <si>
    <t>924911</t>
  </si>
  <si>
    <t>NÁSTUPIŠTE - VODICÍ LINIE ŠÍRKY 0,40 M Z DLAŽDIC S PODÉLNÝMI DRÁŽKAMI</t>
  </si>
  <si>
    <t>délka 14 = 14,000 [A]</t>
  </si>
  <si>
    <t>1. Položka obsahuje:
 – všechny práce pro zrízení plne funkcního dláždeného bezpecnostního pásu s varovnými a vodicími prvky, tj. vcetne lože, ukoncení dlažby, její provedení do predepsaného tvaru a pohledové úpravy, výplne spar a otvoru apod.
 – dodání dlažeb a lože v požadované kvalite
 – ocištení podkladu, prípadne zrízení spojovací vrstvy
 – uložení smesi, dlažby nebo dílcu dle predepsaného technologického predpisu
 – zrízení vrstvy bez rozlišení šírky, pokládání vrstvy po etapách, vcetne pracovních spar a spoju
 – úpravu napojení, ukoncení a tesnení podél obrubníku, DILATACNÍích zarízení, odvodnovacích proužku, odvodnovacu, vpustí, šachet ap.
 – tesnení, tmelení a výpln spar a otvoru
 – úpravu dilatacních spar a povrchu vrstvy
2. Položka neobsahuje:
 – úpravu a hutnení podloží
 – podkladní a konstrukcní vrstvy
3. Zpusob merení:
Merí se metr délkový.</t>
  </si>
  <si>
    <t>rezání asfaltu - pol. 919112 47,7 = 47,700 [A]_x000D_
 podél obrub - pol. 917224 451,815 = 451,815 [B]_x000D_
 kolem UV - pol. 89712 8*(0,5*4) = 16,000 [C]_x000D_
 desky autobusových zastávek 102 = 102,000 [D]_x000D_
 Celkem: A+B+C+D = 617,515 [E]</t>
  </si>
  <si>
    <t>celk. pocet = 8 = 8,000 [A]</t>
  </si>
  <si>
    <t>7</t>
  </si>
  <si>
    <t>Pridružená stavební výroba</t>
  </si>
  <si>
    <t>740000R</t>
  </si>
  <si>
    <t>PRELOŽKA VEREJNÉHO OSVETLENÍ</t>
  </si>
  <si>
    <t>Souhrnná položka za provedení SO 401 - samostatný výkaz</t>
  </si>
  <si>
    <t>"Cena bude získána ocenením VV predmetného objektu a fakturace bude probíhat"_x000D_
 "dle tohoto ocenení"_x000D_
 "KALKULACE DLE SAMOSTATNÉHO VÝKAZU VÝMER"</t>
  </si>
  <si>
    <t>02720</t>
  </si>
  <si>
    <t>POMOC PRÁCE ZRÍZ NEBO ZAJIŠT REGULACI A OCHRANU DOPRAVY</t>
  </si>
  <si>
    <t>položka zahrnuje dopravne inženýrská opatrení v prubehu celé stavby (dle 
schváleného plánu ZOV, DIO a vyjádrení DI PCR), zahrnuje pronájem dopravního 
znacní - tzn. osazení, presuny a odvoz provizorního dopravního znacení. Zahrnuje 
docasné dopravní znacení, semafory, dopravní zarízení (napr citybloky, provizorní 
betonová a ocelová svodidla, svetelné výstražné zarízení atd.) oplocení a všechny 
související práce po dobu trvání stavby. Zahrnuje presun betonových svodidel a úpravu 
DZ ve všech etapách výstavby, vc. bet.sv. u mostu. Soucástí položky je i údržba a péce 
o dopravne inženýrská opatrení v prubehu celé stavby. Soucástí položky je vyrízení 
DIR vcetne jeho projednání</t>
  </si>
  <si>
    <t>celkem úseku = 8 = 8,000 [A]_x000D_
 "*bude cerpáno dle skutecného prubehu. V prípade, že by se realizovala celá stavba najednou bude fakturována 1/8.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</si>
</sst>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\ ##0.00"/>
    <numFmt numFmtId="165" formatCode="#\ ###\ ###\ ###\ ##0.000"/>
  </numFmts>
  <fonts count="9" x14ac:knownFonts="1">
    <font>
      <sz val="11"/>
      <name val="Calibri"/>
      <family val="2"/>
      <scheme val="minor"/>
    </font>
    <font>
      <sz val="11"/>
      <color rgb="FFD9D9D9"/>
      <name val="Calibri"/>
      <scheme val="minor"/>
    </font>
    <font>
      <b/>
      <sz val="10"/>
      <color rgb="FF000000"/>
      <name val="Arial"/>
    </font>
    <font>
      <b/>
      <sz val="16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>
      <alignment horizontal="right" vertical="center" wrapText="1"/>
    </xf>
    <xf numFmtId="0" fontId="3" fillId="0" borderId="0">
      <alignment horizontal="left" vertical="center" wrapText="1"/>
    </xf>
    <xf numFmtId="0" fontId="2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left" vertical="center" wrapText="1"/>
    </xf>
    <xf numFmtId="0" fontId="2" fillId="0" borderId="0">
      <alignment horizontal="left" vertical="center" wrapText="1"/>
    </xf>
    <xf numFmtId="0" fontId="8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righ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2" fillId="2" borderId="0" xfId="3" applyFill="1">
      <alignment horizontal="right" vertical="center" wrapText="1"/>
    </xf>
    <xf numFmtId="164" fontId="2" fillId="2" borderId="0" xfId="3" applyNumberFormat="1" applyFill="1">
      <alignment horizontal="right" vertical="center" wrapText="1"/>
    </xf>
    <xf numFmtId="0" fontId="4" fillId="3" borderId="1" xfId="4" applyFill="1" applyBorder="1">
      <alignment horizontal="center" vertical="center" wrapText="1"/>
    </xf>
    <xf numFmtId="0" fontId="2" fillId="0" borderId="1" xfId="1" applyBorder="1">
      <alignment horizontal="right" vertical="center" wrapText="1"/>
    </xf>
    <xf numFmtId="164" fontId="2" fillId="0" borderId="1" xfId="1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5" fillId="2" borderId="5" xfId="5" applyFill="1" applyBorder="1">
      <alignment horizontal="left" vertical="center" wrapText="1"/>
    </xf>
    <xf numFmtId="0" fontId="5" fillId="2" borderId="0" xfId="5" applyFill="1">
      <alignment horizontal="left" vertical="center" wrapText="1"/>
    </xf>
    <xf numFmtId="0" fontId="0" fillId="2" borderId="7" xfId="0" applyFill="1" applyBorder="1" applyAlignment="1">
      <alignment horizontal="center"/>
    </xf>
    <xf numFmtId="164" fontId="0" fillId="2" borderId="7" xfId="0" applyNumberFormat="1" applyFill="1" applyBorder="1" applyAlignment="1">
      <alignment horizontal="center"/>
    </xf>
    <xf numFmtId="0" fontId="4" fillId="3" borderId="9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4" fillId="3" borderId="11" xfId="4" applyFill="1" applyBorder="1">
      <alignment horizontal="center" vertical="center" wrapText="1"/>
    </xf>
    <xf numFmtId="0" fontId="4" fillId="3" borderId="12" xfId="4" applyFill="1" applyBorder="1">
      <alignment horizontal="center" vertical="center" wrapText="1"/>
    </xf>
    <xf numFmtId="0" fontId="6" fillId="2" borderId="7" xfId="0" applyFont="1" applyFill="1" applyBorder="1"/>
    <xf numFmtId="0" fontId="6" fillId="2" borderId="13" xfId="0" applyFont="1" applyFill="1" applyBorder="1"/>
    <xf numFmtId="0" fontId="6" fillId="2" borderId="7" xfId="0" applyFont="1" applyFill="1" applyBorder="1" applyAlignment="1">
      <alignment horizontal="right"/>
    </xf>
    <xf numFmtId="0" fontId="6" fillId="2" borderId="14" xfId="0" applyFont="1" applyFill="1" applyBorder="1"/>
    <xf numFmtId="164" fontId="6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0" fontId="0" fillId="0" borderId="5" xfId="0" applyBorder="1"/>
    <xf numFmtId="0" fontId="0" fillId="0" borderId="6" xfId="0" applyBorder="1"/>
    <xf numFmtId="0" fontId="7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0" xfId="0" applyAlignment="1">
      <alignment wrapText="1"/>
    </xf>
    <xf numFmtId="0" fontId="4" fillId="3" borderId="1" xfId="4" applyFill="1" applyBorder="1">
      <alignment horizontal="center" vertical="center" wrapText="1"/>
    </xf>
    <xf numFmtId="0" fontId="4" fillId="3" borderId="10" xfId="4" applyFill="1" applyBorder="1">
      <alignment horizontal="center" vertical="center" wrapText="1"/>
    </xf>
    <xf numFmtId="0" fontId="5" fillId="2" borderId="0" xfId="5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4" fillId="3" borderId="8" xfId="4" applyFill="1" applyBorder="1">
      <alignment horizontal="center" vertical="center" wrapText="1"/>
    </xf>
    <xf numFmtId="0" fontId="4" fillId="3" borderId="9" xfId="4" applyFill="1" applyBorder="1">
      <alignment horizontal="center" vertical="center" wrapText="1"/>
    </xf>
    <xf numFmtId="0" fontId="3" fillId="2" borderId="0" xfId="2" applyFill="1">
      <alignment horizontal="left" vertical="center" wrapText="1"/>
    </xf>
    <xf numFmtId="0" fontId="0" fillId="2" borderId="0" xfId="0" applyFill="1"/>
  </cellXfs>
  <cellStyles count="9">
    <cellStyle name="NadpisRekapitulaceSoupisPraciStyle" xfId="2" xr:uid="{00000000-0005-0000-0000-000002000000}"/>
    <cellStyle name="NadpisStrukturyStyle" xfId="6" xr:uid="{00000000-0005-0000-0000-000006000000}"/>
    <cellStyle name="NadpisySloupcuStyle" xfId="4" xr:uid="{00000000-0005-0000-0000-000004000000}"/>
    <cellStyle name="Normální" xfId="0" builtinId="0"/>
    <cellStyle name="NormalStyle" xfId="1" xr:uid="{00000000-0005-0000-0000-000001000000}"/>
    <cellStyle name="PolDoplnInfoStyle" xfId="8" xr:uid="{00000000-0005-0000-0000-000008000000}"/>
    <cellStyle name="RekapitulaceCenyStyle" xfId="3" xr:uid="{00000000-0005-0000-0000-000003000000}"/>
    <cellStyle name="StavbaRozpocetHeaderStyle" xfId="5" xr:uid="{00000000-0005-0000-0000-000005000000}"/>
    <cellStyle name="StavebniDilStyle" xfId="7" xr:uid="{00000000-0005-0000-0000-000007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workbookViewId="0">
      <selection activeCell="B26" sqref="B26"/>
    </sheetView>
  </sheetViews>
  <sheetFormatPr defaultRowHeight="14.4" x14ac:dyDescent="0.3"/>
  <cols>
    <col min="1" max="2" width="32.44140625" customWidth="1"/>
    <col min="3" max="5" width="19.44140625" customWidth="1"/>
  </cols>
  <sheetData>
    <row r="1" spans="1:5" x14ac:dyDescent="0.3">
      <c r="A1" s="1" t="s">
        <v>0</v>
      </c>
      <c r="B1" s="2" t="s">
        <v>1</v>
      </c>
      <c r="C1" s="3"/>
      <c r="D1" s="3"/>
      <c r="E1" s="3"/>
    </row>
    <row r="2" spans="1:5" x14ac:dyDescent="0.3">
      <c r="A2" s="1"/>
      <c r="B2" s="51" t="s">
        <v>2</v>
      </c>
      <c r="C2" s="3"/>
      <c r="D2" s="3"/>
      <c r="E2" s="3"/>
    </row>
    <row r="3" spans="1:5" x14ac:dyDescent="0.3">
      <c r="A3" s="3"/>
      <c r="B3" s="52"/>
      <c r="C3" s="3"/>
      <c r="D3" s="3"/>
      <c r="E3" s="3"/>
    </row>
    <row r="4" spans="1:5" x14ac:dyDescent="0.3">
      <c r="A4" s="3"/>
      <c r="B4" s="51" t="s">
        <v>3</v>
      </c>
      <c r="C4" s="52"/>
      <c r="D4" s="52"/>
      <c r="E4" s="52"/>
    </row>
    <row r="5" spans="1:5" x14ac:dyDescent="0.3">
      <c r="A5" s="3"/>
      <c r="B5" s="3"/>
      <c r="C5" s="3"/>
      <c r="D5" s="3"/>
      <c r="E5" s="3"/>
    </row>
    <row r="6" spans="1:5" x14ac:dyDescent="0.3">
      <c r="A6" s="3"/>
      <c r="B6" s="5" t="s">
        <v>4</v>
      </c>
      <c r="C6" s="6">
        <f>SUM(C10:C15)</f>
        <v>0</v>
      </c>
      <c r="D6" s="3"/>
      <c r="E6" s="3"/>
    </row>
    <row r="7" spans="1:5" x14ac:dyDescent="0.3">
      <c r="A7" s="3"/>
      <c r="B7" s="5" t="s">
        <v>5</v>
      </c>
      <c r="C7" s="6">
        <f>SUM(E10:E15)</f>
        <v>0</v>
      </c>
      <c r="D7" s="3"/>
      <c r="E7" s="3"/>
    </row>
    <row r="8" spans="1:5" x14ac:dyDescent="0.3">
      <c r="A8" s="3"/>
      <c r="B8" s="3"/>
      <c r="C8" s="3"/>
      <c r="D8" s="3"/>
      <c r="E8" s="3"/>
    </row>
    <row r="9" spans="1:5" x14ac:dyDescent="0.3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 spans="1:5" x14ac:dyDescent="0.3">
      <c r="A10" s="8" t="s">
        <v>11</v>
      </c>
      <c r="B10" s="8" t="s">
        <v>12</v>
      </c>
      <c r="C10" s="9">
        <f>'000'!I3</f>
        <v>0</v>
      </c>
      <c r="D10" s="9">
        <f>SUMIFS('000'!O:O,'000'!A:A,"P")</f>
        <v>0</v>
      </c>
      <c r="E10" s="9">
        <f t="shared" ref="E10:E15" si="0">C10+D10</f>
        <v>0</v>
      </c>
    </row>
    <row r="11" spans="1:5" ht="26.4" x14ac:dyDescent="0.3">
      <c r="A11" s="8" t="s">
        <v>13</v>
      </c>
      <c r="B11" s="8" t="s">
        <v>14</v>
      </c>
      <c r="C11" s="9">
        <f>'SO 101.1'!I3</f>
        <v>0</v>
      </c>
      <c r="D11" s="9">
        <f>SUMIFS('SO 101.1'!O:O,'SO 101.1'!A:A,"P")</f>
        <v>0</v>
      </c>
      <c r="E11" s="9">
        <f t="shared" si="0"/>
        <v>0</v>
      </c>
    </row>
    <row r="12" spans="1:5" ht="26.4" x14ac:dyDescent="0.3">
      <c r="A12" s="8" t="s">
        <v>15</v>
      </c>
      <c r="B12" s="8" t="s">
        <v>16</v>
      </c>
      <c r="C12" s="9">
        <f>'SO 101.2'!I3</f>
        <v>0</v>
      </c>
      <c r="D12" s="9">
        <f>SUMIFS('SO 101.2'!O:O,'SO 101.2'!A:A,"P")</f>
        <v>0</v>
      </c>
      <c r="E12" s="9">
        <f t="shared" si="0"/>
        <v>0</v>
      </c>
    </row>
    <row r="13" spans="1:5" x14ac:dyDescent="0.3">
      <c r="A13" s="8" t="s">
        <v>17</v>
      </c>
      <c r="B13" s="8" t="s">
        <v>18</v>
      </c>
      <c r="C13" s="9">
        <f>'SO 401.1'!I3</f>
        <v>0</v>
      </c>
      <c r="D13" s="9">
        <f>SUMIFS('SO 401.1'!O:O,'SO 401.1'!A:A,"P")</f>
        <v>0</v>
      </c>
      <c r="E13" s="9">
        <f t="shared" si="0"/>
        <v>0</v>
      </c>
    </row>
    <row r="14" spans="1:5" x14ac:dyDescent="0.3">
      <c r="A14" s="8" t="s">
        <v>19</v>
      </c>
      <c r="B14" s="8" t="s">
        <v>20</v>
      </c>
      <c r="C14" s="9">
        <f>'SO 401.2'!I3</f>
        <v>0</v>
      </c>
      <c r="D14" s="9">
        <f>SUMIFS('SO 401.2'!O:O,'SO 401.2'!A:A,"P")</f>
        <v>0</v>
      </c>
      <c r="E14" s="9">
        <f t="shared" si="0"/>
        <v>0</v>
      </c>
    </row>
    <row r="15" spans="1:5" x14ac:dyDescent="0.3">
      <c r="A15" s="8" t="s">
        <v>21</v>
      </c>
      <c r="B15" s="8" t="s">
        <v>22</v>
      </c>
      <c r="C15" s="9">
        <f>'SO185'!I3</f>
        <v>0</v>
      </c>
      <c r="D15" s="9">
        <f>SUMIFS('SO185'!O:O,'SO185'!A:A,"P")</f>
        <v>0</v>
      </c>
      <c r="E15" s="9">
        <f t="shared" si="0"/>
        <v>0</v>
      </c>
    </row>
  </sheetData>
  <mergeCells count="2">
    <mergeCell ref="B2:B3"/>
    <mergeCell ref="B4:E4"/>
  </mergeCells>
  <pageMargins left="0.7" right="0.7" top="0.78740157499999996" bottom="0.78740157499999996" header="0.3" footer="0.3"/>
  <pageSetup fitToHeight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tabSelected="1" topLeftCell="B39" workbookViewId="0">
      <selection activeCell="G51" sqref="G51"/>
    </sheetView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11</v>
      </c>
      <c r="I3" s="19">
        <f>SUMIFS(I8:I52,A8:A52,"SD")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11</v>
      </c>
      <c r="D4" s="48"/>
      <c r="E4" s="17" t="s">
        <v>12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</v>
      </c>
      <c r="D8" s="27"/>
      <c r="E8" s="24" t="s">
        <v>43</v>
      </c>
      <c r="F8" s="27"/>
      <c r="G8" s="27"/>
      <c r="H8" s="27"/>
      <c r="I8" s="28">
        <f>SUMIFS(I9:I52,A9:A52,"P")</f>
        <v>0</v>
      </c>
      <c r="J8" s="29"/>
    </row>
    <row r="9" spans="1:16" x14ac:dyDescent="0.3">
      <c r="A9" s="30" t="s">
        <v>44</v>
      </c>
      <c r="B9" s="30">
        <v>1</v>
      </c>
      <c r="C9" s="31" t="s">
        <v>45</v>
      </c>
      <c r="D9" s="30" t="s">
        <v>46</v>
      </c>
      <c r="E9" s="32" t="s">
        <v>47</v>
      </c>
      <c r="F9" s="33" t="s">
        <v>48</v>
      </c>
      <c r="G9" s="34">
        <v>2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ht="57.6" x14ac:dyDescent="0.3">
      <c r="A10" s="30" t="s">
        <v>50</v>
      </c>
      <c r="B10" s="37"/>
      <c r="E10" s="32" t="s">
        <v>51</v>
      </c>
      <c r="J10" s="38"/>
    </row>
    <row r="11" spans="1:16" ht="72" x14ac:dyDescent="0.3">
      <c r="A11" s="30" t="s">
        <v>52</v>
      </c>
      <c r="B11" s="37"/>
      <c r="E11" s="39" t="s">
        <v>53</v>
      </c>
      <c r="J11" s="38"/>
    </row>
    <row r="12" spans="1:16" x14ac:dyDescent="0.3">
      <c r="A12" s="30" t="s">
        <v>54</v>
      </c>
      <c r="B12" s="37"/>
      <c r="E12" s="32" t="s">
        <v>55</v>
      </c>
      <c r="J12" s="38"/>
    </row>
    <row r="13" spans="1:16" x14ac:dyDescent="0.3">
      <c r="A13" s="30" t="s">
        <v>44</v>
      </c>
      <c r="B13" s="30">
        <v>2</v>
      </c>
      <c r="C13" s="31" t="s">
        <v>45</v>
      </c>
      <c r="D13" s="30" t="s">
        <v>56</v>
      </c>
      <c r="E13" s="32" t="s">
        <v>47</v>
      </c>
      <c r="F13" s="33" t="s">
        <v>57</v>
      </c>
      <c r="G13" s="34">
        <v>2</v>
      </c>
      <c r="H13" s="35">
        <v>0</v>
      </c>
      <c r="I13" s="35">
        <f>ROUND(G13*H13,P4)</f>
        <v>0</v>
      </c>
      <c r="J13" s="33" t="s">
        <v>49</v>
      </c>
      <c r="O13" s="36">
        <f>I13*0.21</f>
        <v>0</v>
      </c>
      <c r="P13">
        <v>3</v>
      </c>
    </row>
    <row r="14" spans="1:16" x14ac:dyDescent="0.3">
      <c r="A14" s="30" t="s">
        <v>50</v>
      </c>
      <c r="B14" s="37"/>
      <c r="E14" s="32" t="s">
        <v>58</v>
      </c>
      <c r="J14" s="38"/>
    </row>
    <row r="15" spans="1:16" ht="43.2" x14ac:dyDescent="0.3">
      <c r="A15" s="30" t="s">
        <v>52</v>
      </c>
      <c r="B15" s="37"/>
      <c r="E15" s="39" t="s">
        <v>59</v>
      </c>
      <c r="J15" s="38"/>
    </row>
    <row r="16" spans="1:16" x14ac:dyDescent="0.3">
      <c r="A16" s="30" t="s">
        <v>54</v>
      </c>
      <c r="B16" s="37"/>
      <c r="E16" s="32" t="s">
        <v>55</v>
      </c>
      <c r="J16" s="38"/>
    </row>
    <row r="17" spans="1:16" x14ac:dyDescent="0.3">
      <c r="A17" s="30" t="s">
        <v>44</v>
      </c>
      <c r="B17" s="30">
        <v>3</v>
      </c>
      <c r="C17" s="31" t="s">
        <v>60</v>
      </c>
      <c r="D17" s="30" t="s">
        <v>46</v>
      </c>
      <c r="E17" s="32" t="s">
        <v>61</v>
      </c>
      <c r="F17" s="33" t="s">
        <v>48</v>
      </c>
      <c r="G17" s="34">
        <v>2</v>
      </c>
      <c r="H17" s="35">
        <v>0</v>
      </c>
      <c r="I17" s="35">
        <f>ROUND(G17*H17,P4)</f>
        <v>0</v>
      </c>
      <c r="J17" s="33" t="s">
        <v>49</v>
      </c>
      <c r="O17" s="36">
        <f>I17*0.21</f>
        <v>0</v>
      </c>
      <c r="P17">
        <v>3</v>
      </c>
    </row>
    <row r="18" spans="1:16" ht="28.8" x14ac:dyDescent="0.3">
      <c r="A18" s="30" t="s">
        <v>50</v>
      </c>
      <c r="B18" s="37"/>
      <c r="E18" s="32" t="s">
        <v>62</v>
      </c>
      <c r="J18" s="38"/>
    </row>
    <row r="19" spans="1:16" ht="43.2" x14ac:dyDescent="0.3">
      <c r="A19" s="30" t="s">
        <v>52</v>
      </c>
      <c r="B19" s="37"/>
      <c r="E19" s="39" t="s">
        <v>59</v>
      </c>
      <c r="J19" s="38"/>
    </row>
    <row r="20" spans="1:16" x14ac:dyDescent="0.3">
      <c r="A20" s="30" t="s">
        <v>54</v>
      </c>
      <c r="B20" s="37"/>
      <c r="E20" s="32" t="s">
        <v>63</v>
      </c>
      <c r="J20" s="38"/>
    </row>
    <row r="21" spans="1:16" x14ac:dyDescent="0.3">
      <c r="A21" s="30" t="s">
        <v>44</v>
      </c>
      <c r="B21" s="30">
        <v>4</v>
      </c>
      <c r="C21" s="31" t="s">
        <v>60</v>
      </c>
      <c r="D21" s="30" t="s">
        <v>56</v>
      </c>
      <c r="E21" s="32" t="s">
        <v>61</v>
      </c>
      <c r="F21" s="33" t="s">
        <v>64</v>
      </c>
      <c r="G21" s="34">
        <v>2</v>
      </c>
      <c r="H21" s="35">
        <v>0</v>
      </c>
      <c r="I21" s="35">
        <f>ROUND(G21*H21,P4)</f>
        <v>0</v>
      </c>
      <c r="J21" s="33" t="s">
        <v>49</v>
      </c>
      <c r="O21" s="36">
        <f>I21*0.21</f>
        <v>0</v>
      </c>
      <c r="P21">
        <v>3</v>
      </c>
    </row>
    <row r="22" spans="1:16" ht="57.6" x14ac:dyDescent="0.3">
      <c r="A22" s="30" t="s">
        <v>50</v>
      </c>
      <c r="B22" s="37"/>
      <c r="E22" s="32" t="s">
        <v>65</v>
      </c>
      <c r="J22" s="38"/>
    </row>
    <row r="23" spans="1:16" ht="43.2" x14ac:dyDescent="0.3">
      <c r="A23" s="30" t="s">
        <v>52</v>
      </c>
      <c r="B23" s="37"/>
      <c r="E23" s="39" t="s">
        <v>59</v>
      </c>
      <c r="J23" s="38"/>
    </row>
    <row r="24" spans="1:16" x14ac:dyDescent="0.3">
      <c r="A24" s="30" t="s">
        <v>54</v>
      </c>
      <c r="B24" s="37"/>
      <c r="E24" s="32" t="s">
        <v>63</v>
      </c>
      <c r="J24" s="38"/>
    </row>
    <row r="25" spans="1:16" x14ac:dyDescent="0.3">
      <c r="A25" s="30" t="s">
        <v>44</v>
      </c>
      <c r="B25" s="30">
        <v>5</v>
      </c>
      <c r="C25" s="31" t="s">
        <v>60</v>
      </c>
      <c r="D25" s="30" t="s">
        <v>66</v>
      </c>
      <c r="E25" s="32" t="s">
        <v>61</v>
      </c>
      <c r="F25" s="33" t="s">
        <v>64</v>
      </c>
      <c r="G25" s="34">
        <v>2</v>
      </c>
      <c r="H25" s="35">
        <v>0</v>
      </c>
      <c r="I25" s="35">
        <f>ROUND(G25*H25,P4)</f>
        <v>0</v>
      </c>
      <c r="J25" s="33" t="s">
        <v>49</v>
      </c>
      <c r="O25" s="36">
        <f>I25*0.21</f>
        <v>0</v>
      </c>
      <c r="P25">
        <v>3</v>
      </c>
    </row>
    <row r="26" spans="1:16" ht="43.2" x14ac:dyDescent="0.3">
      <c r="A26" s="30" t="s">
        <v>50</v>
      </c>
      <c r="B26" s="37"/>
      <c r="E26" s="32" t="s">
        <v>67</v>
      </c>
      <c r="J26" s="38"/>
    </row>
    <row r="27" spans="1:16" ht="43.2" x14ac:dyDescent="0.3">
      <c r="A27" s="30" t="s">
        <v>52</v>
      </c>
      <c r="B27" s="37"/>
      <c r="E27" s="39" t="s">
        <v>59</v>
      </c>
      <c r="J27" s="38"/>
    </row>
    <row r="28" spans="1:16" x14ac:dyDescent="0.3">
      <c r="A28" s="30" t="s">
        <v>54</v>
      </c>
      <c r="B28" s="37"/>
      <c r="E28" s="32" t="s">
        <v>63</v>
      </c>
      <c r="J28" s="38"/>
    </row>
    <row r="29" spans="1:16" x14ac:dyDescent="0.3">
      <c r="A29" s="30" t="s">
        <v>44</v>
      </c>
      <c r="B29" s="30">
        <v>6</v>
      </c>
      <c r="C29" s="31" t="s">
        <v>68</v>
      </c>
      <c r="D29" s="30" t="s">
        <v>69</v>
      </c>
      <c r="E29" s="32" t="s">
        <v>70</v>
      </c>
      <c r="F29" s="33" t="s">
        <v>71</v>
      </c>
      <c r="G29" s="34">
        <v>2</v>
      </c>
      <c r="H29" s="35">
        <v>0</v>
      </c>
      <c r="I29" s="35">
        <f>ROUND(G29*H29,P4)</f>
        <v>0</v>
      </c>
      <c r="J29" s="33" t="s">
        <v>49</v>
      </c>
      <c r="O29" s="36">
        <f>I29*0.21</f>
        <v>0</v>
      </c>
      <c r="P29">
        <v>3</v>
      </c>
    </row>
    <row r="30" spans="1:16" ht="86.4" x14ac:dyDescent="0.3">
      <c r="A30" s="30" t="s">
        <v>50</v>
      </c>
      <c r="B30" s="37"/>
      <c r="E30" s="32" t="s">
        <v>72</v>
      </c>
      <c r="J30" s="38"/>
    </row>
    <row r="31" spans="1:16" ht="43.2" x14ac:dyDescent="0.3">
      <c r="A31" s="30" t="s">
        <v>52</v>
      </c>
      <c r="B31" s="37"/>
      <c r="E31" s="39" t="s">
        <v>59</v>
      </c>
      <c r="J31" s="38"/>
    </row>
    <row r="32" spans="1:16" x14ac:dyDescent="0.3">
      <c r="A32" s="30" t="s">
        <v>54</v>
      </c>
      <c r="B32" s="37"/>
      <c r="E32" s="32" t="s">
        <v>63</v>
      </c>
      <c r="J32" s="38"/>
    </row>
    <row r="33" spans="1:16" x14ac:dyDescent="0.3">
      <c r="A33" s="30" t="s">
        <v>44</v>
      </c>
      <c r="B33" s="30">
        <v>7</v>
      </c>
      <c r="C33" s="31" t="s">
        <v>73</v>
      </c>
      <c r="D33" s="30" t="s">
        <v>69</v>
      </c>
      <c r="E33" s="32" t="s">
        <v>74</v>
      </c>
      <c r="F33" s="33" t="s">
        <v>48</v>
      </c>
      <c r="G33" s="34">
        <v>2</v>
      </c>
      <c r="H33" s="35">
        <v>0</v>
      </c>
      <c r="I33" s="35">
        <f>ROUND(G33*H33,P4)</f>
        <v>0</v>
      </c>
      <c r="J33" s="33" t="s">
        <v>49</v>
      </c>
      <c r="O33" s="36">
        <f>I33*0.21</f>
        <v>0</v>
      </c>
      <c r="P33">
        <v>3</v>
      </c>
    </row>
    <row r="34" spans="1:16" ht="172.8" x14ac:dyDescent="0.3">
      <c r="A34" s="30" t="s">
        <v>50</v>
      </c>
      <c r="B34" s="37"/>
      <c r="E34" s="32" t="s">
        <v>75</v>
      </c>
      <c r="J34" s="38"/>
    </row>
    <row r="35" spans="1:16" ht="43.2" x14ac:dyDescent="0.3">
      <c r="A35" s="30" t="s">
        <v>52</v>
      </c>
      <c r="B35" s="37"/>
      <c r="E35" s="39" t="s">
        <v>59</v>
      </c>
      <c r="J35" s="38"/>
    </row>
    <row r="36" spans="1:16" x14ac:dyDescent="0.3">
      <c r="A36" s="30" t="s">
        <v>54</v>
      </c>
      <c r="B36" s="37"/>
      <c r="E36" s="32" t="s">
        <v>63</v>
      </c>
      <c r="J36" s="38"/>
    </row>
    <row r="37" spans="1:16" x14ac:dyDescent="0.3">
      <c r="A37" s="30" t="s">
        <v>44</v>
      </c>
      <c r="B37" s="30">
        <v>8</v>
      </c>
      <c r="C37" s="31" t="s">
        <v>76</v>
      </c>
      <c r="D37" s="30" t="s">
        <v>69</v>
      </c>
      <c r="E37" s="32" t="s">
        <v>77</v>
      </c>
      <c r="F37" s="33" t="s">
        <v>57</v>
      </c>
      <c r="G37" s="34">
        <v>2</v>
      </c>
      <c r="H37" s="35">
        <v>0</v>
      </c>
      <c r="I37" s="35">
        <f>ROUND(G37*H37,P4)</f>
        <v>0</v>
      </c>
      <c r="J37" s="33" t="s">
        <v>49</v>
      </c>
      <c r="O37" s="36">
        <f>I37*0.21</f>
        <v>0</v>
      </c>
      <c r="P37">
        <v>3</v>
      </c>
    </row>
    <row r="38" spans="1:16" ht="57.6" x14ac:dyDescent="0.3">
      <c r="A38" s="30" t="s">
        <v>50</v>
      </c>
      <c r="B38" s="37"/>
      <c r="E38" s="32" t="s">
        <v>78</v>
      </c>
      <c r="J38" s="38"/>
    </row>
    <row r="39" spans="1:16" ht="100.8" x14ac:dyDescent="0.3">
      <c r="A39" s="30" t="s">
        <v>52</v>
      </c>
      <c r="B39" s="37"/>
      <c r="E39" s="39" t="s">
        <v>79</v>
      </c>
      <c r="J39" s="38"/>
    </row>
    <row r="40" spans="1:16" ht="72" x14ac:dyDescent="0.3">
      <c r="A40" s="30" t="s">
        <v>54</v>
      </c>
      <c r="B40" s="37"/>
      <c r="E40" s="32" t="s">
        <v>80</v>
      </c>
      <c r="J40" s="38"/>
    </row>
    <row r="41" spans="1:16" x14ac:dyDescent="0.3">
      <c r="A41" s="30" t="s">
        <v>44</v>
      </c>
      <c r="B41" s="30">
        <v>9</v>
      </c>
      <c r="C41" s="31" t="s">
        <v>81</v>
      </c>
      <c r="D41" s="30" t="s">
        <v>56</v>
      </c>
      <c r="E41" s="32" t="s">
        <v>82</v>
      </c>
      <c r="F41" s="33" t="s">
        <v>48</v>
      </c>
      <c r="G41" s="34">
        <v>2</v>
      </c>
      <c r="H41" s="35">
        <v>0</v>
      </c>
      <c r="I41" s="35">
        <f>ROUND(G41*H41,P4)</f>
        <v>0</v>
      </c>
      <c r="J41" s="33" t="s">
        <v>49</v>
      </c>
      <c r="O41" s="36">
        <f>I41*0.21</f>
        <v>0</v>
      </c>
      <c r="P41">
        <v>3</v>
      </c>
    </row>
    <row r="42" spans="1:16" ht="115.2" x14ac:dyDescent="0.3">
      <c r="A42" s="30" t="s">
        <v>50</v>
      </c>
      <c r="B42" s="37"/>
      <c r="E42" s="32" t="s">
        <v>83</v>
      </c>
      <c r="J42" s="38"/>
    </row>
    <row r="43" spans="1:16" ht="43.2" x14ac:dyDescent="0.3">
      <c r="A43" s="30" t="s">
        <v>52</v>
      </c>
      <c r="B43" s="37"/>
      <c r="E43" s="39" t="s">
        <v>59</v>
      </c>
      <c r="J43" s="38"/>
    </row>
    <row r="44" spans="1:16" x14ac:dyDescent="0.3">
      <c r="A44" s="30" t="s">
        <v>54</v>
      </c>
      <c r="B44" s="37"/>
      <c r="E44" s="32" t="s">
        <v>63</v>
      </c>
      <c r="J44" s="38"/>
    </row>
    <row r="45" spans="1:16" x14ac:dyDescent="0.3">
      <c r="A45" s="30" t="s">
        <v>44</v>
      </c>
      <c r="B45" s="30">
        <v>10</v>
      </c>
      <c r="C45" s="31" t="s">
        <v>84</v>
      </c>
      <c r="D45" s="30" t="s">
        <v>69</v>
      </c>
      <c r="E45" s="32" t="s">
        <v>85</v>
      </c>
      <c r="F45" s="33" t="s">
        <v>57</v>
      </c>
      <c r="G45" s="34">
        <v>2</v>
      </c>
      <c r="H45" s="35">
        <v>0</v>
      </c>
      <c r="I45" s="35">
        <f>ROUND(G45*H45,P4)</f>
        <v>0</v>
      </c>
      <c r="J45" s="33" t="s">
        <v>49</v>
      </c>
      <c r="O45" s="36">
        <f>I45*0.21</f>
        <v>0</v>
      </c>
      <c r="P45">
        <v>3</v>
      </c>
    </row>
    <row r="46" spans="1:16" ht="86.4" x14ac:dyDescent="0.3">
      <c r="A46" s="30" t="s">
        <v>50</v>
      </c>
      <c r="B46" s="37"/>
      <c r="E46" s="32" t="s">
        <v>86</v>
      </c>
      <c r="J46" s="38"/>
    </row>
    <row r="47" spans="1:16" ht="43.2" x14ac:dyDescent="0.3">
      <c r="A47" s="30" t="s">
        <v>52</v>
      </c>
      <c r="B47" s="37"/>
      <c r="E47" s="39" t="s">
        <v>59</v>
      </c>
      <c r="J47" s="38"/>
    </row>
    <row r="48" spans="1:16" x14ac:dyDescent="0.3">
      <c r="A48" s="30" t="s">
        <v>54</v>
      </c>
      <c r="B48" s="37"/>
      <c r="E48" s="32" t="s">
        <v>87</v>
      </c>
      <c r="J48" s="38"/>
    </row>
    <row r="49" spans="1:16" x14ac:dyDescent="0.3">
      <c r="A49" s="30" t="s">
        <v>44</v>
      </c>
      <c r="B49" s="30">
        <v>11</v>
      </c>
      <c r="C49" s="31" t="s">
        <v>88</v>
      </c>
      <c r="D49" s="30" t="s">
        <v>89</v>
      </c>
      <c r="E49" s="32" t="s">
        <v>47</v>
      </c>
      <c r="F49" s="33" t="s">
        <v>57</v>
      </c>
      <c r="G49" s="34">
        <v>2</v>
      </c>
      <c r="H49" s="35">
        <v>0</v>
      </c>
      <c r="I49" s="35">
        <f>ROUND(G49*H49,P4)</f>
        <v>0</v>
      </c>
      <c r="J49" s="33" t="s">
        <v>49</v>
      </c>
      <c r="O49" s="36">
        <f>I49*0.21</f>
        <v>0</v>
      </c>
      <c r="P49">
        <v>3</v>
      </c>
    </row>
    <row r="50" spans="1:16" x14ac:dyDescent="0.3">
      <c r="A50" s="30" t="s">
        <v>50</v>
      </c>
      <c r="B50" s="37"/>
      <c r="E50" s="32" t="s">
        <v>90</v>
      </c>
      <c r="J50" s="38"/>
    </row>
    <row r="51" spans="1:16" ht="43.2" x14ac:dyDescent="0.3">
      <c r="A51" s="30" t="s">
        <v>52</v>
      </c>
      <c r="B51" s="37"/>
      <c r="E51" s="39" t="s">
        <v>59</v>
      </c>
      <c r="J51" s="38"/>
    </row>
    <row r="52" spans="1:16" x14ac:dyDescent="0.3">
      <c r="A52" s="30" t="s">
        <v>54</v>
      </c>
      <c r="B52" s="40"/>
      <c r="C52" s="41"/>
      <c r="D52" s="41"/>
      <c r="E52" s="42" t="s">
        <v>69</v>
      </c>
      <c r="F52" s="41"/>
      <c r="G52" s="41"/>
      <c r="H52" s="41"/>
      <c r="I52" s="41"/>
      <c r="J5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61"/>
  <sheetViews>
    <sheetView topLeftCell="B1" workbookViewId="0"/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13</v>
      </c>
      <c r="I3" s="19">
        <f>SUMIFS(I8:I261,A8:A261,"SD")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13</v>
      </c>
      <c r="D4" s="48"/>
      <c r="E4" s="17" t="s">
        <v>14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</v>
      </c>
      <c r="D8" s="27"/>
      <c r="E8" s="24" t="s">
        <v>43</v>
      </c>
      <c r="F8" s="27"/>
      <c r="G8" s="27"/>
      <c r="H8" s="27"/>
      <c r="I8" s="28">
        <f>SUMIFS(I9:I34,A9:A34,"P")</f>
        <v>0</v>
      </c>
      <c r="J8" s="29"/>
    </row>
    <row r="9" spans="1:16" x14ac:dyDescent="0.3">
      <c r="A9" s="30" t="s">
        <v>44</v>
      </c>
      <c r="B9" s="30">
        <v>1</v>
      </c>
      <c r="C9" s="31" t="s">
        <v>91</v>
      </c>
      <c r="D9" s="30" t="s">
        <v>69</v>
      </c>
      <c r="E9" s="32" t="s">
        <v>92</v>
      </c>
      <c r="F9" s="33" t="s">
        <v>93</v>
      </c>
      <c r="G9" s="34">
        <v>2716.7139999999999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x14ac:dyDescent="0.3">
      <c r="A10" s="30" t="s">
        <v>50</v>
      </c>
      <c r="B10" s="37"/>
      <c r="E10" s="44" t="s">
        <v>69</v>
      </c>
      <c r="J10" s="38"/>
    </row>
    <row r="11" spans="1:16" ht="230.4" x14ac:dyDescent="0.3">
      <c r="A11" s="30" t="s">
        <v>52</v>
      </c>
      <c r="B11" s="37"/>
      <c r="E11" s="39" t="s">
        <v>94</v>
      </c>
      <c r="J11" s="38"/>
    </row>
    <row r="12" spans="1:16" ht="28.8" x14ac:dyDescent="0.3">
      <c r="A12" s="30" t="s">
        <v>54</v>
      </c>
      <c r="B12" s="37"/>
      <c r="E12" s="32" t="s">
        <v>95</v>
      </c>
      <c r="J12" s="38"/>
    </row>
    <row r="13" spans="1:16" x14ac:dyDescent="0.3">
      <c r="A13" s="30" t="s">
        <v>44</v>
      </c>
      <c r="B13" s="30">
        <v>2</v>
      </c>
      <c r="C13" s="31" t="s">
        <v>96</v>
      </c>
      <c r="D13" s="30" t="s">
        <v>69</v>
      </c>
      <c r="E13" s="32" t="s">
        <v>97</v>
      </c>
      <c r="F13" s="33" t="s">
        <v>93</v>
      </c>
      <c r="G13" s="34">
        <v>483.47699999999998</v>
      </c>
      <c r="H13" s="35">
        <v>0</v>
      </c>
      <c r="I13" s="35">
        <f>ROUND(G13*H13,P4)</f>
        <v>0</v>
      </c>
      <c r="J13" s="33" t="s">
        <v>49</v>
      </c>
      <c r="O13" s="36">
        <f>I13*0.21</f>
        <v>0</v>
      </c>
      <c r="P13">
        <v>3</v>
      </c>
    </row>
    <row r="14" spans="1:16" x14ac:dyDescent="0.3">
      <c r="A14" s="30" t="s">
        <v>50</v>
      </c>
      <c r="B14" s="37"/>
      <c r="E14" s="44" t="s">
        <v>69</v>
      </c>
      <c r="J14" s="38"/>
    </row>
    <row r="15" spans="1:16" ht="129.6" x14ac:dyDescent="0.3">
      <c r="A15" s="30" t="s">
        <v>52</v>
      </c>
      <c r="B15" s="37"/>
      <c r="E15" s="39" t="s">
        <v>98</v>
      </c>
      <c r="J15" s="38"/>
    </row>
    <row r="16" spans="1:16" ht="28.8" x14ac:dyDescent="0.3">
      <c r="A16" s="30" t="s">
        <v>54</v>
      </c>
      <c r="B16" s="37"/>
      <c r="E16" s="32" t="s">
        <v>95</v>
      </c>
      <c r="J16" s="38"/>
    </row>
    <row r="17" spans="1:16" x14ac:dyDescent="0.3">
      <c r="A17" s="30" t="s">
        <v>44</v>
      </c>
      <c r="B17" s="30">
        <v>3</v>
      </c>
      <c r="C17" s="31" t="s">
        <v>99</v>
      </c>
      <c r="D17" s="30" t="s">
        <v>69</v>
      </c>
      <c r="E17" s="32" t="s">
        <v>100</v>
      </c>
      <c r="F17" s="33" t="s">
        <v>93</v>
      </c>
      <c r="G17" s="34">
        <v>295.82499999999999</v>
      </c>
      <c r="H17" s="35">
        <v>0</v>
      </c>
      <c r="I17" s="35">
        <f>ROUND(G17*H17,P4)</f>
        <v>0</v>
      </c>
      <c r="J17" s="33" t="s">
        <v>49</v>
      </c>
      <c r="O17" s="36">
        <f>I17*0.21</f>
        <v>0</v>
      </c>
      <c r="P17">
        <v>3</v>
      </c>
    </row>
    <row r="18" spans="1:16" ht="43.2" x14ac:dyDescent="0.3">
      <c r="A18" s="30" t="s">
        <v>50</v>
      </c>
      <c r="B18" s="37"/>
      <c r="E18" s="32" t="s">
        <v>101</v>
      </c>
      <c r="J18" s="38"/>
    </row>
    <row r="19" spans="1:16" ht="72" x14ac:dyDescent="0.3">
      <c r="A19" s="30" t="s">
        <v>52</v>
      </c>
      <c r="B19" s="37"/>
      <c r="E19" s="39" t="s">
        <v>102</v>
      </c>
      <c r="J19" s="38"/>
    </row>
    <row r="20" spans="1:16" ht="28.8" x14ac:dyDescent="0.3">
      <c r="A20" s="30" t="s">
        <v>54</v>
      </c>
      <c r="B20" s="37"/>
      <c r="E20" s="32" t="s">
        <v>95</v>
      </c>
      <c r="J20" s="38"/>
    </row>
    <row r="21" spans="1:16" x14ac:dyDescent="0.3">
      <c r="A21" s="30" t="s">
        <v>44</v>
      </c>
      <c r="B21" s="30">
        <v>4</v>
      </c>
      <c r="C21" s="31" t="s">
        <v>103</v>
      </c>
      <c r="D21" s="30" t="s">
        <v>69</v>
      </c>
      <c r="E21" s="32" t="s">
        <v>104</v>
      </c>
      <c r="F21" s="33" t="s">
        <v>93</v>
      </c>
      <c r="G21" s="34">
        <v>1</v>
      </c>
      <c r="H21" s="35">
        <v>0</v>
      </c>
      <c r="I21" s="35">
        <f>ROUND(G21*H21,P4)</f>
        <v>0</v>
      </c>
      <c r="J21" s="33" t="s">
        <v>49</v>
      </c>
      <c r="O21" s="36">
        <f>I21*0.21</f>
        <v>0</v>
      </c>
      <c r="P21">
        <v>3</v>
      </c>
    </row>
    <row r="22" spans="1:16" ht="43.2" x14ac:dyDescent="0.3">
      <c r="A22" s="30" t="s">
        <v>50</v>
      </c>
      <c r="B22" s="37"/>
      <c r="E22" s="32" t="s">
        <v>105</v>
      </c>
      <c r="J22" s="38"/>
    </row>
    <row r="23" spans="1:16" ht="28.8" x14ac:dyDescent="0.3">
      <c r="A23" s="30" t="s">
        <v>54</v>
      </c>
      <c r="B23" s="37"/>
      <c r="E23" s="32" t="s">
        <v>95</v>
      </c>
      <c r="J23" s="38"/>
    </row>
    <row r="24" spans="1:16" x14ac:dyDescent="0.3">
      <c r="A24" s="30" t="s">
        <v>44</v>
      </c>
      <c r="B24" s="30">
        <v>5</v>
      </c>
      <c r="C24" s="31" t="s">
        <v>106</v>
      </c>
      <c r="D24" s="30" t="s">
        <v>69</v>
      </c>
      <c r="E24" s="32" t="s">
        <v>107</v>
      </c>
      <c r="F24" s="33" t="s">
        <v>108</v>
      </c>
      <c r="G24" s="34">
        <v>28.12</v>
      </c>
      <c r="H24" s="35">
        <v>0</v>
      </c>
      <c r="I24" s="35">
        <f>ROUND(G24*H24,P4)</f>
        <v>0</v>
      </c>
      <c r="J24" s="33" t="s">
        <v>49</v>
      </c>
      <c r="O24" s="36">
        <f>I24*0.21</f>
        <v>0</v>
      </c>
      <c r="P24">
        <v>3</v>
      </c>
    </row>
    <row r="25" spans="1:16" x14ac:dyDescent="0.3">
      <c r="A25" s="30" t="s">
        <v>50</v>
      </c>
      <c r="B25" s="37"/>
      <c r="E25" s="44" t="s">
        <v>69</v>
      </c>
      <c r="J25" s="38"/>
    </row>
    <row r="26" spans="1:16" ht="28.8" x14ac:dyDescent="0.3">
      <c r="A26" s="30" t="s">
        <v>52</v>
      </c>
      <c r="B26" s="37"/>
      <c r="E26" s="39" t="s">
        <v>109</v>
      </c>
      <c r="J26" s="38"/>
    </row>
    <row r="27" spans="1:16" ht="28.8" x14ac:dyDescent="0.3">
      <c r="A27" s="30" t="s">
        <v>54</v>
      </c>
      <c r="B27" s="37"/>
      <c r="E27" s="32" t="s">
        <v>110</v>
      </c>
      <c r="J27" s="38"/>
    </row>
    <row r="28" spans="1:16" ht="28.8" x14ac:dyDescent="0.3">
      <c r="A28" s="30" t="s">
        <v>44</v>
      </c>
      <c r="B28" s="30">
        <v>6</v>
      </c>
      <c r="C28" s="31" t="s">
        <v>111</v>
      </c>
      <c r="D28" s="30" t="s">
        <v>69</v>
      </c>
      <c r="E28" s="32" t="s">
        <v>112</v>
      </c>
      <c r="F28" s="33" t="s">
        <v>93</v>
      </c>
      <c r="G28" s="34">
        <v>1062.202</v>
      </c>
      <c r="H28" s="35">
        <v>0</v>
      </c>
      <c r="I28" s="35">
        <f>ROUND(G28*H28,P4)</f>
        <v>0</v>
      </c>
      <c r="J28" s="33" t="s">
        <v>49</v>
      </c>
      <c r="O28" s="36">
        <f>I28*0.21</f>
        <v>0</v>
      </c>
      <c r="P28">
        <v>3</v>
      </c>
    </row>
    <row r="29" spans="1:16" x14ac:dyDescent="0.3">
      <c r="A29" s="30" t="s">
        <v>50</v>
      </c>
      <c r="B29" s="37"/>
      <c r="E29" s="44" t="s">
        <v>69</v>
      </c>
      <c r="J29" s="38"/>
    </row>
    <row r="30" spans="1:16" x14ac:dyDescent="0.3">
      <c r="A30" s="30" t="s">
        <v>52</v>
      </c>
      <c r="B30" s="37"/>
      <c r="E30" s="39" t="s">
        <v>113</v>
      </c>
      <c r="J30" s="38"/>
    </row>
    <row r="31" spans="1:16" ht="158.4" x14ac:dyDescent="0.3">
      <c r="A31" s="30" t="s">
        <v>54</v>
      </c>
      <c r="B31" s="37"/>
      <c r="E31" s="32" t="s">
        <v>114</v>
      </c>
      <c r="J31" s="38"/>
    </row>
    <row r="32" spans="1:16" x14ac:dyDescent="0.3">
      <c r="A32" s="30" t="s">
        <v>44</v>
      </c>
      <c r="B32" s="30">
        <v>63</v>
      </c>
      <c r="C32" s="31" t="s">
        <v>88</v>
      </c>
      <c r="D32" s="30" t="s">
        <v>115</v>
      </c>
      <c r="E32" s="32" t="s">
        <v>116</v>
      </c>
      <c r="F32" s="33" t="s">
        <v>117</v>
      </c>
      <c r="G32" s="34">
        <v>4</v>
      </c>
      <c r="H32" s="35">
        <v>0</v>
      </c>
      <c r="I32" s="35">
        <f>ROUND(G32*H32,P4)</f>
        <v>0</v>
      </c>
      <c r="J32" s="33" t="s">
        <v>49</v>
      </c>
      <c r="O32" s="36">
        <f>I32*0</f>
        <v>0</v>
      </c>
      <c r="P32">
        <v>1</v>
      </c>
    </row>
    <row r="33" spans="1:16" x14ac:dyDescent="0.3">
      <c r="A33" s="30" t="s">
        <v>50</v>
      </c>
      <c r="B33" s="37"/>
      <c r="E33" s="32" t="s">
        <v>118</v>
      </c>
      <c r="J33" s="38"/>
    </row>
    <row r="34" spans="1:16" x14ac:dyDescent="0.3">
      <c r="A34" s="30" t="s">
        <v>54</v>
      </c>
      <c r="B34" s="37"/>
      <c r="E34" s="44" t="s">
        <v>69</v>
      </c>
      <c r="J34" s="38"/>
    </row>
    <row r="35" spans="1:16" x14ac:dyDescent="0.3">
      <c r="A35" s="24" t="s">
        <v>41</v>
      </c>
      <c r="B35" s="25"/>
      <c r="C35" s="26" t="s">
        <v>46</v>
      </c>
      <c r="D35" s="27"/>
      <c r="E35" s="24" t="s">
        <v>119</v>
      </c>
      <c r="F35" s="27"/>
      <c r="G35" s="27"/>
      <c r="H35" s="27"/>
      <c r="I35" s="28">
        <f>SUMIFS(I36:I115,A36:A115,"P")</f>
        <v>0</v>
      </c>
      <c r="J35" s="29"/>
    </row>
    <row r="36" spans="1:16" x14ac:dyDescent="0.3">
      <c r="A36" s="30" t="s">
        <v>44</v>
      </c>
      <c r="B36" s="30">
        <v>7</v>
      </c>
      <c r="C36" s="31" t="s">
        <v>120</v>
      </c>
      <c r="D36" s="30" t="s">
        <v>69</v>
      </c>
      <c r="E36" s="32" t="s">
        <v>121</v>
      </c>
      <c r="F36" s="33" t="s">
        <v>108</v>
      </c>
      <c r="G36" s="34">
        <v>2.9929999999999999</v>
      </c>
      <c r="H36" s="35">
        <v>0</v>
      </c>
      <c r="I36" s="35">
        <f>ROUND(G36*H36,P4)</f>
        <v>0</v>
      </c>
      <c r="J36" s="33" t="s">
        <v>49</v>
      </c>
      <c r="O36" s="36">
        <f>I36*0.21</f>
        <v>0</v>
      </c>
      <c r="P36">
        <v>3</v>
      </c>
    </row>
    <row r="37" spans="1:16" x14ac:dyDescent="0.3">
      <c r="A37" s="30" t="s">
        <v>50</v>
      </c>
      <c r="B37" s="37"/>
      <c r="E37" s="32" t="s">
        <v>122</v>
      </c>
      <c r="J37" s="38"/>
    </row>
    <row r="38" spans="1:16" x14ac:dyDescent="0.3">
      <c r="A38" s="30" t="s">
        <v>52</v>
      </c>
      <c r="B38" s="37"/>
      <c r="E38" s="39" t="s">
        <v>123</v>
      </c>
      <c r="J38" s="38"/>
    </row>
    <row r="39" spans="1:16" ht="72" x14ac:dyDescent="0.3">
      <c r="A39" s="30" t="s">
        <v>54</v>
      </c>
      <c r="B39" s="37"/>
      <c r="E39" s="32" t="s">
        <v>124</v>
      </c>
      <c r="J39" s="38"/>
    </row>
    <row r="40" spans="1:16" x14ac:dyDescent="0.3">
      <c r="A40" s="30" t="s">
        <v>44</v>
      </c>
      <c r="B40" s="30">
        <v>8</v>
      </c>
      <c r="C40" s="31" t="s">
        <v>125</v>
      </c>
      <c r="D40" s="30" t="s">
        <v>69</v>
      </c>
      <c r="E40" s="32" t="s">
        <v>126</v>
      </c>
      <c r="F40" s="33" t="s">
        <v>108</v>
      </c>
      <c r="G40" s="34">
        <v>1.4490000000000001</v>
      </c>
      <c r="H40" s="35">
        <v>0</v>
      </c>
      <c r="I40" s="35">
        <f>ROUND(G40*H40,P4)</f>
        <v>0</v>
      </c>
      <c r="J40" s="33" t="s">
        <v>49</v>
      </c>
      <c r="O40" s="36">
        <f>I40*0.21</f>
        <v>0</v>
      </c>
      <c r="P40">
        <v>3</v>
      </c>
    </row>
    <row r="41" spans="1:16" x14ac:dyDescent="0.3">
      <c r="A41" s="30" t="s">
        <v>50</v>
      </c>
      <c r="B41" s="37"/>
      <c r="E41" s="44" t="s">
        <v>69</v>
      </c>
      <c r="J41" s="38"/>
    </row>
    <row r="42" spans="1:16" x14ac:dyDescent="0.3">
      <c r="A42" s="30" t="s">
        <v>52</v>
      </c>
      <c r="B42" s="37"/>
      <c r="E42" s="39" t="s">
        <v>127</v>
      </c>
      <c r="J42" s="38"/>
    </row>
    <row r="43" spans="1:16" ht="72" x14ac:dyDescent="0.3">
      <c r="A43" s="30" t="s">
        <v>54</v>
      </c>
      <c r="B43" s="37"/>
      <c r="E43" s="32" t="s">
        <v>124</v>
      </c>
      <c r="J43" s="38"/>
    </row>
    <row r="44" spans="1:16" ht="28.8" x14ac:dyDescent="0.3">
      <c r="A44" s="30" t="s">
        <v>44</v>
      </c>
      <c r="B44" s="30">
        <v>9</v>
      </c>
      <c r="C44" s="31" t="s">
        <v>128</v>
      </c>
      <c r="D44" s="30" t="s">
        <v>69</v>
      </c>
      <c r="E44" s="32" t="s">
        <v>129</v>
      </c>
      <c r="F44" s="33" t="s">
        <v>108</v>
      </c>
      <c r="G44" s="34">
        <v>212.43700000000001</v>
      </c>
      <c r="H44" s="35">
        <v>0</v>
      </c>
      <c r="I44" s="35">
        <f>ROUND(G44*H44,P4)</f>
        <v>0</v>
      </c>
      <c r="J44" s="33" t="s">
        <v>49</v>
      </c>
      <c r="O44" s="36">
        <f>I44*0.21</f>
        <v>0</v>
      </c>
      <c r="P44">
        <v>3</v>
      </c>
    </row>
    <row r="45" spans="1:16" x14ac:dyDescent="0.3">
      <c r="A45" s="30" t="s">
        <v>50</v>
      </c>
      <c r="B45" s="37"/>
      <c r="E45" s="32" t="s">
        <v>130</v>
      </c>
      <c r="J45" s="38"/>
    </row>
    <row r="46" spans="1:16" ht="86.4" x14ac:dyDescent="0.3">
      <c r="A46" s="30" t="s">
        <v>52</v>
      </c>
      <c r="B46" s="37"/>
      <c r="E46" s="39" t="s">
        <v>131</v>
      </c>
      <c r="J46" s="38"/>
    </row>
    <row r="47" spans="1:16" ht="72" x14ac:dyDescent="0.3">
      <c r="A47" s="30" t="s">
        <v>54</v>
      </c>
      <c r="B47" s="37"/>
      <c r="E47" s="32" t="s">
        <v>124</v>
      </c>
      <c r="J47" s="38"/>
    </row>
    <row r="48" spans="1:16" x14ac:dyDescent="0.3">
      <c r="A48" s="30" t="s">
        <v>44</v>
      </c>
      <c r="B48" s="30">
        <v>10</v>
      </c>
      <c r="C48" s="31" t="s">
        <v>132</v>
      </c>
      <c r="D48" s="30" t="s">
        <v>69</v>
      </c>
      <c r="E48" s="32" t="s">
        <v>133</v>
      </c>
      <c r="F48" s="33" t="s">
        <v>108</v>
      </c>
      <c r="G48" s="34">
        <v>442.58499999999998</v>
      </c>
      <c r="H48" s="35">
        <v>0</v>
      </c>
      <c r="I48" s="35">
        <f>ROUND(G48*H48,P4)</f>
        <v>0</v>
      </c>
      <c r="J48" s="33" t="s">
        <v>49</v>
      </c>
      <c r="O48" s="36">
        <f>I48*0.21</f>
        <v>0</v>
      </c>
      <c r="P48">
        <v>3</v>
      </c>
    </row>
    <row r="49" spans="1:16" x14ac:dyDescent="0.3">
      <c r="A49" s="30" t="s">
        <v>50</v>
      </c>
      <c r="B49" s="37"/>
      <c r="E49" s="44" t="s">
        <v>69</v>
      </c>
      <c r="J49" s="38"/>
    </row>
    <row r="50" spans="1:16" ht="57.6" x14ac:dyDescent="0.3">
      <c r="A50" s="30" t="s">
        <v>52</v>
      </c>
      <c r="B50" s="37"/>
      <c r="E50" s="39" t="s">
        <v>134</v>
      </c>
      <c r="J50" s="38"/>
    </row>
    <row r="51" spans="1:16" ht="72" x14ac:dyDescent="0.3">
      <c r="A51" s="30" t="s">
        <v>54</v>
      </c>
      <c r="B51" s="37"/>
      <c r="E51" s="32" t="s">
        <v>124</v>
      </c>
      <c r="J51" s="38"/>
    </row>
    <row r="52" spans="1:16" x14ac:dyDescent="0.3">
      <c r="A52" s="30" t="s">
        <v>44</v>
      </c>
      <c r="B52" s="30">
        <v>11</v>
      </c>
      <c r="C52" s="31" t="s">
        <v>135</v>
      </c>
      <c r="D52" s="30" t="s">
        <v>69</v>
      </c>
      <c r="E52" s="32" t="s">
        <v>136</v>
      </c>
      <c r="F52" s="33" t="s">
        <v>137</v>
      </c>
      <c r="G52" s="34">
        <v>18.375</v>
      </c>
      <c r="H52" s="35">
        <v>0</v>
      </c>
      <c r="I52" s="35">
        <f>ROUND(G52*H52,P4)</f>
        <v>0</v>
      </c>
      <c r="J52" s="33" t="s">
        <v>49</v>
      </c>
      <c r="O52" s="36">
        <f>I52*0.21</f>
        <v>0</v>
      </c>
      <c r="P52">
        <v>3</v>
      </c>
    </row>
    <row r="53" spans="1:16" x14ac:dyDescent="0.3">
      <c r="A53" s="30" t="s">
        <v>50</v>
      </c>
      <c r="B53" s="37"/>
      <c r="E53" s="44" t="s">
        <v>69</v>
      </c>
      <c r="J53" s="38"/>
    </row>
    <row r="54" spans="1:16" x14ac:dyDescent="0.3">
      <c r="A54" s="30" t="s">
        <v>52</v>
      </c>
      <c r="B54" s="37"/>
      <c r="E54" s="39" t="s">
        <v>138</v>
      </c>
      <c r="J54" s="38"/>
    </row>
    <row r="55" spans="1:16" ht="72" x14ac:dyDescent="0.3">
      <c r="A55" s="30" t="s">
        <v>54</v>
      </c>
      <c r="B55" s="37"/>
      <c r="E55" s="32" t="s">
        <v>124</v>
      </c>
      <c r="J55" s="38"/>
    </row>
    <row r="56" spans="1:16" x14ac:dyDescent="0.3">
      <c r="A56" s="30" t="s">
        <v>44</v>
      </c>
      <c r="B56" s="30">
        <v>12</v>
      </c>
      <c r="C56" s="31" t="s">
        <v>139</v>
      </c>
      <c r="D56" s="30" t="s">
        <v>69</v>
      </c>
      <c r="E56" s="32" t="s">
        <v>140</v>
      </c>
      <c r="F56" s="33" t="s">
        <v>137</v>
      </c>
      <c r="G56" s="34">
        <v>366.45</v>
      </c>
      <c r="H56" s="35">
        <v>0</v>
      </c>
      <c r="I56" s="35">
        <f>ROUND(G56*H56,P4)</f>
        <v>0</v>
      </c>
      <c r="J56" s="33" t="s">
        <v>49</v>
      </c>
      <c r="O56" s="36">
        <f>I56*0.21</f>
        <v>0</v>
      </c>
      <c r="P56">
        <v>3</v>
      </c>
    </row>
    <row r="57" spans="1:16" x14ac:dyDescent="0.3">
      <c r="A57" s="30" t="s">
        <v>50</v>
      </c>
      <c r="B57" s="37"/>
      <c r="E57" s="32" t="s">
        <v>141</v>
      </c>
      <c r="J57" s="38"/>
    </row>
    <row r="58" spans="1:16" ht="43.2" x14ac:dyDescent="0.3">
      <c r="A58" s="30" t="s">
        <v>52</v>
      </c>
      <c r="B58" s="37"/>
      <c r="E58" s="39" t="s">
        <v>142</v>
      </c>
      <c r="J58" s="38"/>
    </row>
    <row r="59" spans="1:16" ht="72" x14ac:dyDescent="0.3">
      <c r="A59" s="30" t="s">
        <v>54</v>
      </c>
      <c r="B59" s="37"/>
      <c r="E59" s="32" t="s">
        <v>124</v>
      </c>
      <c r="J59" s="38"/>
    </row>
    <row r="60" spans="1:16" x14ac:dyDescent="0.3">
      <c r="A60" s="30" t="s">
        <v>44</v>
      </c>
      <c r="B60" s="30">
        <v>13</v>
      </c>
      <c r="C60" s="31" t="s">
        <v>143</v>
      </c>
      <c r="D60" s="30" t="s">
        <v>69</v>
      </c>
      <c r="E60" s="32" t="s">
        <v>144</v>
      </c>
      <c r="F60" s="33" t="s">
        <v>108</v>
      </c>
      <c r="G60" s="34">
        <v>115.696</v>
      </c>
      <c r="H60" s="35">
        <v>0</v>
      </c>
      <c r="I60" s="35">
        <f>ROUND(G60*H60,P4)</f>
        <v>0</v>
      </c>
      <c r="J60" s="33" t="s">
        <v>49</v>
      </c>
      <c r="O60" s="36">
        <f>I60*0.21</f>
        <v>0</v>
      </c>
      <c r="P60">
        <v>3</v>
      </c>
    </row>
    <row r="61" spans="1:16" x14ac:dyDescent="0.3">
      <c r="A61" s="30" t="s">
        <v>50</v>
      </c>
      <c r="B61" s="37"/>
      <c r="E61" s="32" t="s">
        <v>145</v>
      </c>
      <c r="J61" s="38"/>
    </row>
    <row r="62" spans="1:16" ht="57.6" x14ac:dyDescent="0.3">
      <c r="A62" s="30" t="s">
        <v>52</v>
      </c>
      <c r="B62" s="37"/>
      <c r="E62" s="39" t="s">
        <v>146</v>
      </c>
      <c r="J62" s="38"/>
    </row>
    <row r="63" spans="1:16" ht="72" x14ac:dyDescent="0.3">
      <c r="A63" s="30" t="s">
        <v>54</v>
      </c>
      <c r="B63" s="37"/>
      <c r="E63" s="32" t="s">
        <v>124</v>
      </c>
      <c r="J63" s="38"/>
    </row>
    <row r="64" spans="1:16" x14ac:dyDescent="0.3">
      <c r="A64" s="30" t="s">
        <v>44</v>
      </c>
      <c r="B64" s="30">
        <v>14</v>
      </c>
      <c r="C64" s="31" t="s">
        <v>147</v>
      </c>
      <c r="D64" s="30" t="s">
        <v>69</v>
      </c>
      <c r="E64" s="32" t="s">
        <v>148</v>
      </c>
      <c r="F64" s="33" t="s">
        <v>108</v>
      </c>
      <c r="G64" s="34">
        <v>62.923999999999999</v>
      </c>
      <c r="H64" s="35">
        <v>0</v>
      </c>
      <c r="I64" s="35">
        <f>ROUND(G64*H64,P4)</f>
        <v>0</v>
      </c>
      <c r="J64" s="33" t="s">
        <v>49</v>
      </c>
      <c r="O64" s="36">
        <f>I64*0.21</f>
        <v>0</v>
      </c>
      <c r="P64">
        <v>3</v>
      </c>
    </row>
    <row r="65" spans="1:16" ht="28.8" x14ac:dyDescent="0.3">
      <c r="A65" s="30" t="s">
        <v>50</v>
      </c>
      <c r="B65" s="37"/>
      <c r="E65" s="32" t="s">
        <v>149</v>
      </c>
      <c r="J65" s="38"/>
    </row>
    <row r="66" spans="1:16" ht="115.2" x14ac:dyDescent="0.3">
      <c r="A66" s="30" t="s">
        <v>52</v>
      </c>
      <c r="B66" s="37"/>
      <c r="E66" s="39" t="s">
        <v>150</v>
      </c>
      <c r="J66" s="38"/>
    </row>
    <row r="67" spans="1:16" ht="43.2" x14ac:dyDescent="0.3">
      <c r="A67" s="30" t="s">
        <v>54</v>
      </c>
      <c r="B67" s="37"/>
      <c r="E67" s="32" t="s">
        <v>151</v>
      </c>
      <c r="J67" s="38"/>
    </row>
    <row r="68" spans="1:16" x14ac:dyDescent="0.3">
      <c r="A68" s="30" t="s">
        <v>44</v>
      </c>
      <c r="B68" s="30">
        <v>15</v>
      </c>
      <c r="C68" s="31" t="s">
        <v>152</v>
      </c>
      <c r="D68" s="30" t="s">
        <v>69</v>
      </c>
      <c r="E68" s="32" t="s">
        <v>153</v>
      </c>
      <c r="F68" s="33" t="s">
        <v>108</v>
      </c>
      <c r="G68" s="34">
        <v>1277.318</v>
      </c>
      <c r="H68" s="35">
        <v>0</v>
      </c>
      <c r="I68" s="35">
        <f>ROUND(G68*H68,P4)</f>
        <v>0</v>
      </c>
      <c r="J68" s="33" t="s">
        <v>49</v>
      </c>
      <c r="O68" s="36">
        <f>I68*0.21</f>
        <v>0</v>
      </c>
      <c r="P68">
        <v>3</v>
      </c>
    </row>
    <row r="69" spans="1:16" x14ac:dyDescent="0.3">
      <c r="A69" s="30" t="s">
        <v>50</v>
      </c>
      <c r="B69" s="37"/>
      <c r="E69" s="32" t="s">
        <v>154</v>
      </c>
      <c r="J69" s="38"/>
    </row>
    <row r="70" spans="1:16" ht="216" x14ac:dyDescent="0.3">
      <c r="A70" s="30" t="s">
        <v>52</v>
      </c>
      <c r="B70" s="37"/>
      <c r="E70" s="39" t="s">
        <v>155</v>
      </c>
      <c r="J70" s="38"/>
    </row>
    <row r="71" spans="1:16" ht="409.6" x14ac:dyDescent="0.3">
      <c r="A71" s="30" t="s">
        <v>54</v>
      </c>
      <c r="B71" s="37"/>
      <c r="E71" s="32" t="s">
        <v>156</v>
      </c>
      <c r="J71" s="38"/>
    </row>
    <row r="72" spans="1:16" x14ac:dyDescent="0.3">
      <c r="A72" s="30" t="s">
        <v>44</v>
      </c>
      <c r="B72" s="30">
        <v>16</v>
      </c>
      <c r="C72" s="31" t="s">
        <v>157</v>
      </c>
      <c r="D72" s="30" t="s">
        <v>69</v>
      </c>
      <c r="E72" s="32" t="s">
        <v>158</v>
      </c>
      <c r="F72" s="33" t="s">
        <v>108</v>
      </c>
      <c r="G72" s="34">
        <v>59.582000000000001</v>
      </c>
      <c r="H72" s="35">
        <v>0</v>
      </c>
      <c r="I72" s="35">
        <f>ROUND(G72*H72,P4)</f>
        <v>0</v>
      </c>
      <c r="J72" s="33" t="s">
        <v>49</v>
      </c>
      <c r="O72" s="36">
        <f>I72*0.21</f>
        <v>0</v>
      </c>
      <c r="P72">
        <v>3</v>
      </c>
    </row>
    <row r="73" spans="1:16" ht="28.8" x14ac:dyDescent="0.3">
      <c r="A73" s="30" t="s">
        <v>50</v>
      </c>
      <c r="B73" s="37"/>
      <c r="E73" s="32" t="s">
        <v>159</v>
      </c>
      <c r="J73" s="38"/>
    </row>
    <row r="74" spans="1:16" x14ac:dyDescent="0.3">
      <c r="A74" s="30" t="s">
        <v>52</v>
      </c>
      <c r="B74" s="37"/>
      <c r="E74" s="39" t="s">
        <v>160</v>
      </c>
      <c r="J74" s="38"/>
    </row>
    <row r="75" spans="1:16" ht="360" x14ac:dyDescent="0.3">
      <c r="A75" s="30" t="s">
        <v>54</v>
      </c>
      <c r="B75" s="37"/>
      <c r="E75" s="32" t="s">
        <v>161</v>
      </c>
      <c r="J75" s="38"/>
    </row>
    <row r="76" spans="1:16" x14ac:dyDescent="0.3">
      <c r="A76" s="30" t="s">
        <v>44</v>
      </c>
      <c r="B76" s="30">
        <v>17</v>
      </c>
      <c r="C76" s="31" t="s">
        <v>162</v>
      </c>
      <c r="D76" s="30" t="s">
        <v>69</v>
      </c>
      <c r="E76" s="32" t="s">
        <v>163</v>
      </c>
      <c r="F76" s="33" t="s">
        <v>108</v>
      </c>
      <c r="G76" s="34">
        <v>4.5</v>
      </c>
      <c r="H76" s="35">
        <v>0</v>
      </c>
      <c r="I76" s="35">
        <f>ROUND(G76*H76,P4)</f>
        <v>0</v>
      </c>
      <c r="J76" s="33" t="s">
        <v>49</v>
      </c>
      <c r="O76" s="36">
        <f>I76*0.21</f>
        <v>0</v>
      </c>
      <c r="P76">
        <v>3</v>
      </c>
    </row>
    <row r="77" spans="1:16" x14ac:dyDescent="0.3">
      <c r="A77" s="30" t="s">
        <v>50</v>
      </c>
      <c r="B77" s="37"/>
      <c r="E77" s="32" t="s">
        <v>164</v>
      </c>
      <c r="J77" s="38"/>
    </row>
    <row r="78" spans="1:16" x14ac:dyDescent="0.3">
      <c r="A78" s="30" t="s">
        <v>52</v>
      </c>
      <c r="B78" s="37"/>
      <c r="E78" s="39" t="s">
        <v>165</v>
      </c>
      <c r="J78" s="38"/>
    </row>
    <row r="79" spans="1:16" ht="374.4" x14ac:dyDescent="0.3">
      <c r="A79" s="30" t="s">
        <v>54</v>
      </c>
      <c r="B79" s="37"/>
      <c r="E79" s="32" t="s">
        <v>166</v>
      </c>
      <c r="J79" s="38"/>
    </row>
    <row r="80" spans="1:16" x14ac:dyDescent="0.3">
      <c r="A80" s="30" t="s">
        <v>44</v>
      </c>
      <c r="B80" s="30">
        <v>18</v>
      </c>
      <c r="C80" s="31" t="s">
        <v>167</v>
      </c>
      <c r="D80" s="30" t="s">
        <v>69</v>
      </c>
      <c r="E80" s="32" t="s">
        <v>168</v>
      </c>
      <c r="F80" s="33" t="s">
        <v>108</v>
      </c>
      <c r="G80" s="34">
        <v>51.96</v>
      </c>
      <c r="H80" s="35">
        <v>0</v>
      </c>
      <c r="I80" s="35">
        <f>ROUND(G80*H80,P4)</f>
        <v>0</v>
      </c>
      <c r="J80" s="33" t="s">
        <v>49</v>
      </c>
      <c r="O80" s="36">
        <f>I80*0.21</f>
        <v>0</v>
      </c>
      <c r="P80">
        <v>3</v>
      </c>
    </row>
    <row r="81" spans="1:16" x14ac:dyDescent="0.3">
      <c r="A81" s="30" t="s">
        <v>50</v>
      </c>
      <c r="B81" s="37"/>
      <c r="E81" s="32" t="s">
        <v>169</v>
      </c>
      <c r="J81" s="38"/>
    </row>
    <row r="82" spans="1:16" x14ac:dyDescent="0.3">
      <c r="A82" s="30" t="s">
        <v>52</v>
      </c>
      <c r="B82" s="37"/>
      <c r="E82" s="39" t="s">
        <v>170</v>
      </c>
      <c r="J82" s="38"/>
    </row>
    <row r="83" spans="1:16" ht="374.4" x14ac:dyDescent="0.3">
      <c r="A83" s="30" t="s">
        <v>54</v>
      </c>
      <c r="B83" s="37"/>
      <c r="E83" s="32" t="s">
        <v>166</v>
      </c>
      <c r="J83" s="38"/>
    </row>
    <row r="84" spans="1:16" x14ac:dyDescent="0.3">
      <c r="A84" s="30" t="s">
        <v>44</v>
      </c>
      <c r="B84" s="30">
        <v>19</v>
      </c>
      <c r="C84" s="31" t="s">
        <v>171</v>
      </c>
      <c r="D84" s="30" t="s">
        <v>69</v>
      </c>
      <c r="E84" s="32" t="s">
        <v>172</v>
      </c>
      <c r="F84" s="33" t="s">
        <v>108</v>
      </c>
      <c r="G84" s="34">
        <v>46.41</v>
      </c>
      <c r="H84" s="35">
        <v>0</v>
      </c>
      <c r="I84" s="35">
        <f>ROUND(G84*H84,P4)</f>
        <v>0</v>
      </c>
      <c r="J84" s="33" t="s">
        <v>49</v>
      </c>
      <c r="O84" s="36">
        <f>I84*0.21</f>
        <v>0</v>
      </c>
      <c r="P84">
        <v>3</v>
      </c>
    </row>
    <row r="85" spans="1:16" x14ac:dyDescent="0.3">
      <c r="A85" s="30" t="s">
        <v>50</v>
      </c>
      <c r="B85" s="37"/>
      <c r="E85" s="32" t="s">
        <v>173</v>
      </c>
      <c r="J85" s="38"/>
    </row>
    <row r="86" spans="1:16" ht="100.8" x14ac:dyDescent="0.3">
      <c r="A86" s="30" t="s">
        <v>52</v>
      </c>
      <c r="B86" s="37"/>
      <c r="E86" s="39" t="s">
        <v>174</v>
      </c>
      <c r="J86" s="38"/>
    </row>
    <row r="87" spans="1:16" ht="316.8" x14ac:dyDescent="0.3">
      <c r="A87" s="30" t="s">
        <v>54</v>
      </c>
      <c r="B87" s="37"/>
      <c r="E87" s="32" t="s">
        <v>175</v>
      </c>
      <c r="J87" s="38"/>
    </row>
    <row r="88" spans="1:16" x14ac:dyDescent="0.3">
      <c r="A88" s="30" t="s">
        <v>44</v>
      </c>
      <c r="B88" s="30">
        <v>20</v>
      </c>
      <c r="C88" s="31" t="s">
        <v>176</v>
      </c>
      <c r="D88" s="30" t="s">
        <v>69</v>
      </c>
      <c r="E88" s="32" t="s">
        <v>177</v>
      </c>
      <c r="F88" s="33" t="s">
        <v>108</v>
      </c>
      <c r="G88" s="34">
        <v>784.875</v>
      </c>
      <c r="H88" s="35">
        <v>0</v>
      </c>
      <c r="I88" s="35">
        <f>ROUND(G88*H88,P4)</f>
        <v>0</v>
      </c>
      <c r="J88" s="33" t="s">
        <v>49</v>
      </c>
      <c r="O88" s="36">
        <f>I88*0.21</f>
        <v>0</v>
      </c>
      <c r="P88">
        <v>3</v>
      </c>
    </row>
    <row r="89" spans="1:16" ht="43.2" x14ac:dyDescent="0.3">
      <c r="A89" s="30" t="s">
        <v>50</v>
      </c>
      <c r="B89" s="37"/>
      <c r="E89" s="32" t="s">
        <v>178</v>
      </c>
      <c r="J89" s="38"/>
    </row>
    <row r="90" spans="1:16" x14ac:dyDescent="0.3">
      <c r="A90" s="30" t="s">
        <v>52</v>
      </c>
      <c r="B90" s="37"/>
      <c r="E90" s="39" t="s">
        <v>179</v>
      </c>
      <c r="J90" s="38"/>
    </row>
    <row r="91" spans="1:16" ht="331.2" x14ac:dyDescent="0.3">
      <c r="A91" s="30" t="s">
        <v>54</v>
      </c>
      <c r="B91" s="37"/>
      <c r="E91" s="32" t="s">
        <v>180</v>
      </c>
      <c r="J91" s="38"/>
    </row>
    <row r="92" spans="1:16" x14ac:dyDescent="0.3">
      <c r="A92" s="30" t="s">
        <v>44</v>
      </c>
      <c r="B92" s="30">
        <v>21</v>
      </c>
      <c r="C92" s="31" t="s">
        <v>181</v>
      </c>
      <c r="D92" s="30" t="s">
        <v>69</v>
      </c>
      <c r="E92" s="32" t="s">
        <v>182</v>
      </c>
      <c r="F92" s="33" t="s">
        <v>108</v>
      </c>
      <c r="G92" s="34">
        <v>23.664000000000001</v>
      </c>
      <c r="H92" s="35">
        <v>0</v>
      </c>
      <c r="I92" s="35">
        <f>ROUND(G92*H92,P4)</f>
        <v>0</v>
      </c>
      <c r="J92" s="33" t="s">
        <v>49</v>
      </c>
      <c r="O92" s="36">
        <f>I92*0.21</f>
        <v>0</v>
      </c>
      <c r="P92">
        <v>3</v>
      </c>
    </row>
    <row r="93" spans="1:16" x14ac:dyDescent="0.3">
      <c r="A93" s="30" t="s">
        <v>50</v>
      </c>
      <c r="B93" s="37"/>
      <c r="E93" s="44" t="s">
        <v>69</v>
      </c>
      <c r="J93" s="38"/>
    </row>
    <row r="94" spans="1:16" ht="43.2" x14ac:dyDescent="0.3">
      <c r="A94" s="30" t="s">
        <v>52</v>
      </c>
      <c r="B94" s="37"/>
      <c r="E94" s="39" t="s">
        <v>183</v>
      </c>
      <c r="J94" s="38"/>
    </row>
    <row r="95" spans="1:16" ht="273.60000000000002" x14ac:dyDescent="0.3">
      <c r="A95" s="30" t="s">
        <v>54</v>
      </c>
      <c r="B95" s="37"/>
      <c r="E95" s="32" t="s">
        <v>184</v>
      </c>
      <c r="J95" s="38"/>
    </row>
    <row r="96" spans="1:16" x14ac:dyDescent="0.3">
      <c r="A96" s="30" t="s">
        <v>44</v>
      </c>
      <c r="B96" s="30">
        <v>22</v>
      </c>
      <c r="C96" s="31" t="s">
        <v>185</v>
      </c>
      <c r="D96" s="30" t="s">
        <v>69</v>
      </c>
      <c r="E96" s="32" t="s">
        <v>186</v>
      </c>
      <c r="F96" s="33" t="s">
        <v>108</v>
      </c>
      <c r="G96" s="34">
        <v>29.815999999999999</v>
      </c>
      <c r="H96" s="35">
        <v>0</v>
      </c>
      <c r="I96" s="35">
        <f>ROUND(G96*H96,P4)</f>
        <v>0</v>
      </c>
      <c r="J96" s="33" t="s">
        <v>49</v>
      </c>
      <c r="O96" s="36">
        <f>I96*0.21</f>
        <v>0</v>
      </c>
      <c r="P96">
        <v>3</v>
      </c>
    </row>
    <row r="97" spans="1:16" x14ac:dyDescent="0.3">
      <c r="A97" s="30" t="s">
        <v>50</v>
      </c>
      <c r="B97" s="37"/>
      <c r="E97" s="44" t="s">
        <v>69</v>
      </c>
      <c r="J97" s="38"/>
    </row>
    <row r="98" spans="1:16" ht="28.8" x14ac:dyDescent="0.3">
      <c r="A98" s="30" t="s">
        <v>52</v>
      </c>
      <c r="B98" s="37"/>
      <c r="E98" s="39" t="s">
        <v>187</v>
      </c>
      <c r="J98" s="38"/>
    </row>
    <row r="99" spans="1:16" ht="360" x14ac:dyDescent="0.3">
      <c r="A99" s="30" t="s">
        <v>54</v>
      </c>
      <c r="B99" s="37"/>
      <c r="E99" s="32" t="s">
        <v>188</v>
      </c>
      <c r="J99" s="38"/>
    </row>
    <row r="100" spans="1:16" x14ac:dyDescent="0.3">
      <c r="A100" s="30" t="s">
        <v>44</v>
      </c>
      <c r="B100" s="30">
        <v>23</v>
      </c>
      <c r="C100" s="31" t="s">
        <v>189</v>
      </c>
      <c r="D100" s="30" t="s">
        <v>69</v>
      </c>
      <c r="E100" s="32" t="s">
        <v>190</v>
      </c>
      <c r="F100" s="33" t="s">
        <v>191</v>
      </c>
      <c r="G100" s="34">
        <v>1632.4349999999999</v>
      </c>
      <c r="H100" s="35">
        <v>0</v>
      </c>
      <c r="I100" s="35">
        <f>ROUND(G100*H100,P4)</f>
        <v>0</v>
      </c>
      <c r="J100" s="33" t="s">
        <v>49</v>
      </c>
      <c r="O100" s="36">
        <f>I100*0.21</f>
        <v>0</v>
      </c>
      <c r="P100">
        <v>3</v>
      </c>
    </row>
    <row r="101" spans="1:16" x14ac:dyDescent="0.3">
      <c r="A101" s="30" t="s">
        <v>50</v>
      </c>
      <c r="B101" s="37"/>
      <c r="E101" s="44" t="s">
        <v>69</v>
      </c>
      <c r="J101" s="38"/>
    </row>
    <row r="102" spans="1:16" ht="43.2" x14ac:dyDescent="0.3">
      <c r="A102" s="30" t="s">
        <v>52</v>
      </c>
      <c r="B102" s="37"/>
      <c r="E102" s="39" t="s">
        <v>192</v>
      </c>
      <c r="J102" s="38"/>
    </row>
    <row r="103" spans="1:16" ht="28.8" x14ac:dyDescent="0.3">
      <c r="A103" s="30" t="s">
        <v>54</v>
      </c>
      <c r="B103" s="37"/>
      <c r="E103" s="32" t="s">
        <v>193</v>
      </c>
      <c r="J103" s="38"/>
    </row>
    <row r="104" spans="1:16" x14ac:dyDescent="0.3">
      <c r="A104" s="30" t="s">
        <v>44</v>
      </c>
      <c r="B104" s="30">
        <v>24</v>
      </c>
      <c r="C104" s="31" t="s">
        <v>194</v>
      </c>
      <c r="D104" s="30" t="s">
        <v>69</v>
      </c>
      <c r="E104" s="32" t="s">
        <v>195</v>
      </c>
      <c r="F104" s="33" t="s">
        <v>191</v>
      </c>
      <c r="G104" s="34">
        <v>397.21499999999997</v>
      </c>
      <c r="H104" s="35">
        <v>0</v>
      </c>
      <c r="I104" s="35">
        <f>ROUND(G104*H104,P4)</f>
        <v>0</v>
      </c>
      <c r="J104" s="33" t="s">
        <v>49</v>
      </c>
      <c r="O104" s="36">
        <f>I104*0.21</f>
        <v>0</v>
      </c>
      <c r="P104">
        <v>3</v>
      </c>
    </row>
    <row r="105" spans="1:16" x14ac:dyDescent="0.3">
      <c r="A105" s="30" t="s">
        <v>50</v>
      </c>
      <c r="B105" s="37"/>
      <c r="E105" s="44" t="s">
        <v>69</v>
      </c>
      <c r="J105" s="38"/>
    </row>
    <row r="106" spans="1:16" x14ac:dyDescent="0.3">
      <c r="A106" s="30" t="s">
        <v>52</v>
      </c>
      <c r="B106" s="37"/>
      <c r="E106" s="39" t="s">
        <v>196</v>
      </c>
      <c r="J106" s="38"/>
    </row>
    <row r="107" spans="1:16" ht="43.2" x14ac:dyDescent="0.3">
      <c r="A107" s="30" t="s">
        <v>54</v>
      </c>
      <c r="B107" s="37"/>
      <c r="E107" s="32" t="s">
        <v>197</v>
      </c>
      <c r="J107" s="38"/>
    </row>
    <row r="108" spans="1:16" x14ac:dyDescent="0.3">
      <c r="A108" s="30" t="s">
        <v>44</v>
      </c>
      <c r="B108" s="30">
        <v>25</v>
      </c>
      <c r="C108" s="31" t="s">
        <v>198</v>
      </c>
      <c r="D108" s="30" t="s">
        <v>69</v>
      </c>
      <c r="E108" s="32" t="s">
        <v>199</v>
      </c>
      <c r="F108" s="33" t="s">
        <v>191</v>
      </c>
      <c r="G108" s="34">
        <v>397.21499999999997</v>
      </c>
      <c r="H108" s="35">
        <v>0</v>
      </c>
      <c r="I108" s="35">
        <f>ROUND(G108*H108,P4)</f>
        <v>0</v>
      </c>
      <c r="J108" s="33" t="s">
        <v>49</v>
      </c>
      <c r="O108" s="36">
        <f>I108*0.21</f>
        <v>0</v>
      </c>
      <c r="P108">
        <v>3</v>
      </c>
    </row>
    <row r="109" spans="1:16" x14ac:dyDescent="0.3">
      <c r="A109" s="30" t="s">
        <v>50</v>
      </c>
      <c r="B109" s="37"/>
      <c r="E109" s="44" t="s">
        <v>69</v>
      </c>
      <c r="J109" s="38"/>
    </row>
    <row r="110" spans="1:16" x14ac:dyDescent="0.3">
      <c r="A110" s="30" t="s">
        <v>52</v>
      </c>
      <c r="B110" s="37"/>
      <c r="E110" s="39" t="s">
        <v>196</v>
      </c>
      <c r="J110" s="38"/>
    </row>
    <row r="111" spans="1:16" ht="28.8" x14ac:dyDescent="0.3">
      <c r="A111" s="30" t="s">
        <v>54</v>
      </c>
      <c r="B111" s="37"/>
      <c r="E111" s="32" t="s">
        <v>200</v>
      </c>
      <c r="J111" s="38"/>
    </row>
    <row r="112" spans="1:16" x14ac:dyDescent="0.3">
      <c r="A112" s="30" t="s">
        <v>44</v>
      </c>
      <c r="B112" s="30">
        <v>26</v>
      </c>
      <c r="C112" s="31" t="s">
        <v>201</v>
      </c>
      <c r="D112" s="30" t="s">
        <v>69</v>
      </c>
      <c r="E112" s="32" t="s">
        <v>202</v>
      </c>
      <c r="F112" s="33" t="s">
        <v>191</v>
      </c>
      <c r="G112" s="34">
        <v>397.21499999999997</v>
      </c>
      <c r="H112" s="35">
        <v>0</v>
      </c>
      <c r="I112" s="35">
        <f>ROUND(G112*H112,P4)</f>
        <v>0</v>
      </c>
      <c r="J112" s="33" t="s">
        <v>49</v>
      </c>
      <c r="O112" s="36">
        <f>I112*0.21</f>
        <v>0</v>
      </c>
      <c r="P112">
        <v>3</v>
      </c>
    </row>
    <row r="113" spans="1:16" x14ac:dyDescent="0.3">
      <c r="A113" s="30" t="s">
        <v>50</v>
      </c>
      <c r="B113" s="37"/>
      <c r="E113" s="44" t="s">
        <v>69</v>
      </c>
      <c r="J113" s="38"/>
    </row>
    <row r="114" spans="1:16" x14ac:dyDescent="0.3">
      <c r="A114" s="30" t="s">
        <v>52</v>
      </c>
      <c r="B114" s="37"/>
      <c r="E114" s="39" t="s">
        <v>196</v>
      </c>
      <c r="J114" s="38"/>
    </row>
    <row r="115" spans="1:16" ht="43.2" x14ac:dyDescent="0.3">
      <c r="A115" s="30" t="s">
        <v>54</v>
      </c>
      <c r="B115" s="37"/>
      <c r="E115" s="32" t="s">
        <v>203</v>
      </c>
      <c r="J115" s="38"/>
    </row>
    <row r="116" spans="1:16" x14ac:dyDescent="0.3">
      <c r="A116" s="24" t="s">
        <v>41</v>
      </c>
      <c r="B116" s="25"/>
      <c r="C116" s="26" t="s">
        <v>56</v>
      </c>
      <c r="D116" s="27"/>
      <c r="E116" s="24" t="s">
        <v>204</v>
      </c>
      <c r="F116" s="27"/>
      <c r="G116" s="27"/>
      <c r="H116" s="27"/>
      <c r="I116" s="28">
        <f>SUMIFS(I117:I120,A117:A120,"P")</f>
        <v>0</v>
      </c>
      <c r="J116" s="29"/>
    </row>
    <row r="117" spans="1:16" x14ac:dyDescent="0.3">
      <c r="A117" s="30" t="s">
        <v>44</v>
      </c>
      <c r="B117" s="30">
        <v>28</v>
      </c>
      <c r="C117" s="31" t="s">
        <v>205</v>
      </c>
      <c r="D117" s="30" t="s">
        <v>69</v>
      </c>
      <c r="E117" s="32" t="s">
        <v>206</v>
      </c>
      <c r="F117" s="33" t="s">
        <v>191</v>
      </c>
      <c r="G117" s="34">
        <v>1910.4749999999999</v>
      </c>
      <c r="H117" s="35">
        <v>0</v>
      </c>
      <c r="I117" s="35">
        <f>ROUND(G117*H117,P4)</f>
        <v>0</v>
      </c>
      <c r="J117" s="33" t="s">
        <v>49</v>
      </c>
      <c r="O117" s="36">
        <f>I117*0.21</f>
        <v>0</v>
      </c>
      <c r="P117">
        <v>3</v>
      </c>
    </row>
    <row r="118" spans="1:16" ht="72" x14ac:dyDescent="0.3">
      <c r="A118" s="30" t="s">
        <v>50</v>
      </c>
      <c r="B118" s="37"/>
      <c r="E118" s="32" t="s">
        <v>207</v>
      </c>
      <c r="J118" s="38"/>
    </row>
    <row r="119" spans="1:16" ht="43.2" x14ac:dyDescent="0.3">
      <c r="A119" s="30" t="s">
        <v>52</v>
      </c>
      <c r="B119" s="37"/>
      <c r="E119" s="39" t="s">
        <v>208</v>
      </c>
      <c r="J119" s="38"/>
    </row>
    <row r="120" spans="1:16" ht="115.2" x14ac:dyDescent="0.3">
      <c r="A120" s="30" t="s">
        <v>54</v>
      </c>
      <c r="B120" s="37"/>
      <c r="E120" s="32" t="s">
        <v>209</v>
      </c>
      <c r="J120" s="38"/>
    </row>
    <row r="121" spans="1:16" x14ac:dyDescent="0.3">
      <c r="A121" s="24" t="s">
        <v>41</v>
      </c>
      <c r="B121" s="25"/>
      <c r="C121" s="26" t="s">
        <v>210</v>
      </c>
      <c r="D121" s="27"/>
      <c r="E121" s="24" t="s">
        <v>211</v>
      </c>
      <c r="F121" s="27"/>
      <c r="G121" s="27"/>
      <c r="H121" s="27"/>
      <c r="I121" s="28">
        <f>SUMIFS(I122:I185,A122:A185,"P")</f>
        <v>0</v>
      </c>
      <c r="J121" s="29"/>
    </row>
    <row r="122" spans="1:16" x14ac:dyDescent="0.3">
      <c r="A122" s="30" t="s">
        <v>44</v>
      </c>
      <c r="B122" s="30">
        <v>29</v>
      </c>
      <c r="C122" s="31" t="s">
        <v>212</v>
      </c>
      <c r="D122" s="30" t="s">
        <v>69</v>
      </c>
      <c r="E122" s="32" t="s">
        <v>213</v>
      </c>
      <c r="F122" s="33" t="s">
        <v>108</v>
      </c>
      <c r="G122" s="34">
        <v>8.6</v>
      </c>
      <c r="H122" s="35">
        <v>0</v>
      </c>
      <c r="I122" s="35">
        <f>ROUND(G122*H122,P4)</f>
        <v>0</v>
      </c>
      <c r="J122" s="33" t="s">
        <v>49</v>
      </c>
      <c r="O122" s="36">
        <f>I122*0</f>
        <v>0</v>
      </c>
      <c r="P122">
        <v>1</v>
      </c>
    </row>
    <row r="123" spans="1:16" x14ac:dyDescent="0.3">
      <c r="A123" s="30" t="s">
        <v>50</v>
      </c>
      <c r="B123" s="37"/>
      <c r="E123" s="32" t="s">
        <v>214</v>
      </c>
      <c r="J123" s="38"/>
    </row>
    <row r="124" spans="1:16" x14ac:dyDescent="0.3">
      <c r="A124" s="30" t="s">
        <v>52</v>
      </c>
      <c r="B124" s="37"/>
      <c r="E124" s="39" t="s">
        <v>215</v>
      </c>
      <c r="J124" s="38"/>
    </row>
    <row r="125" spans="1:16" ht="57.6" x14ac:dyDescent="0.3">
      <c r="A125" s="30" t="s">
        <v>54</v>
      </c>
      <c r="B125" s="37"/>
      <c r="E125" s="32" t="s">
        <v>216</v>
      </c>
      <c r="J125" s="38"/>
    </row>
    <row r="126" spans="1:16" x14ac:dyDescent="0.3">
      <c r="A126" s="30" t="s">
        <v>44</v>
      </c>
      <c r="B126" s="30">
        <v>30</v>
      </c>
      <c r="C126" s="31" t="s">
        <v>217</v>
      </c>
      <c r="D126" s="30" t="s">
        <v>69</v>
      </c>
      <c r="E126" s="32" t="s">
        <v>218</v>
      </c>
      <c r="F126" s="33" t="s">
        <v>108</v>
      </c>
      <c r="G126" s="34">
        <v>5.5</v>
      </c>
      <c r="H126" s="35">
        <v>0</v>
      </c>
      <c r="I126" s="35">
        <f>ROUND(G126*H126,P4)</f>
        <v>0</v>
      </c>
      <c r="J126" s="33" t="s">
        <v>49</v>
      </c>
      <c r="O126" s="36">
        <f>I126*0</f>
        <v>0</v>
      </c>
      <c r="P126">
        <v>1</v>
      </c>
    </row>
    <row r="127" spans="1:16" x14ac:dyDescent="0.3">
      <c r="A127" s="30" t="s">
        <v>50</v>
      </c>
      <c r="B127" s="37"/>
      <c r="E127" s="32" t="s">
        <v>214</v>
      </c>
      <c r="J127" s="38"/>
    </row>
    <row r="128" spans="1:16" x14ac:dyDescent="0.3">
      <c r="A128" s="30" t="s">
        <v>52</v>
      </c>
      <c r="B128" s="37"/>
      <c r="E128" s="39" t="s">
        <v>215</v>
      </c>
      <c r="J128" s="38"/>
    </row>
    <row r="129" spans="1:16" ht="57.6" x14ac:dyDescent="0.3">
      <c r="A129" s="30" t="s">
        <v>54</v>
      </c>
      <c r="B129" s="37"/>
      <c r="E129" s="32" t="s">
        <v>216</v>
      </c>
      <c r="J129" s="38"/>
    </row>
    <row r="130" spans="1:16" x14ac:dyDescent="0.3">
      <c r="A130" s="30" t="s">
        <v>44</v>
      </c>
      <c r="B130" s="30">
        <v>31</v>
      </c>
      <c r="C130" s="31" t="s">
        <v>219</v>
      </c>
      <c r="D130" s="30" t="s">
        <v>69</v>
      </c>
      <c r="E130" s="32" t="s">
        <v>220</v>
      </c>
      <c r="F130" s="33" t="s">
        <v>191</v>
      </c>
      <c r="G130" s="34">
        <v>1789.41</v>
      </c>
      <c r="H130" s="35">
        <v>0</v>
      </c>
      <c r="I130" s="35">
        <f>ROUND(G130*H130,P4)</f>
        <v>0</v>
      </c>
      <c r="J130" s="33" t="s">
        <v>49</v>
      </c>
      <c r="O130" s="36">
        <f>I130*0.21</f>
        <v>0</v>
      </c>
      <c r="P130">
        <v>3</v>
      </c>
    </row>
    <row r="131" spans="1:16" x14ac:dyDescent="0.3">
      <c r="A131" s="30" t="s">
        <v>50</v>
      </c>
      <c r="B131" s="37"/>
      <c r="E131" s="44" t="s">
        <v>69</v>
      </c>
      <c r="J131" s="38"/>
    </row>
    <row r="132" spans="1:16" ht="43.2" x14ac:dyDescent="0.3">
      <c r="A132" s="30" t="s">
        <v>52</v>
      </c>
      <c r="B132" s="37"/>
      <c r="E132" s="39" t="s">
        <v>221</v>
      </c>
      <c r="J132" s="38"/>
    </row>
    <row r="133" spans="1:16" ht="57.6" x14ac:dyDescent="0.3">
      <c r="A133" s="30" t="s">
        <v>54</v>
      </c>
      <c r="B133" s="37"/>
      <c r="E133" s="32" t="s">
        <v>216</v>
      </c>
      <c r="J133" s="38"/>
    </row>
    <row r="134" spans="1:16" x14ac:dyDescent="0.3">
      <c r="A134" s="30" t="s">
        <v>44</v>
      </c>
      <c r="B134" s="30">
        <v>32</v>
      </c>
      <c r="C134" s="31" t="s">
        <v>222</v>
      </c>
      <c r="D134" s="30" t="s">
        <v>69</v>
      </c>
      <c r="E134" s="32" t="s">
        <v>223</v>
      </c>
      <c r="F134" s="33" t="s">
        <v>191</v>
      </c>
      <c r="G134" s="34">
        <v>1726.7249999999999</v>
      </c>
      <c r="H134" s="35">
        <v>0</v>
      </c>
      <c r="I134" s="35">
        <f>ROUND(G134*H134,P4)</f>
        <v>0</v>
      </c>
      <c r="J134" s="33" t="s">
        <v>49</v>
      </c>
      <c r="O134" s="36">
        <f>I134*0.21</f>
        <v>0</v>
      </c>
      <c r="P134">
        <v>3</v>
      </c>
    </row>
    <row r="135" spans="1:16" x14ac:dyDescent="0.3">
      <c r="A135" s="30" t="s">
        <v>50</v>
      </c>
      <c r="B135" s="37"/>
      <c r="E135" s="44" t="s">
        <v>69</v>
      </c>
      <c r="J135" s="38"/>
    </row>
    <row r="136" spans="1:16" x14ac:dyDescent="0.3">
      <c r="A136" s="30" t="s">
        <v>52</v>
      </c>
      <c r="B136" s="37"/>
      <c r="E136" s="39" t="s">
        <v>224</v>
      </c>
      <c r="J136" s="38"/>
    </row>
    <row r="137" spans="1:16" ht="57.6" x14ac:dyDescent="0.3">
      <c r="A137" s="30" t="s">
        <v>54</v>
      </c>
      <c r="B137" s="37"/>
      <c r="E137" s="32" t="s">
        <v>216</v>
      </c>
      <c r="J137" s="38"/>
    </row>
    <row r="138" spans="1:16" x14ac:dyDescent="0.3">
      <c r="A138" s="30" t="s">
        <v>44</v>
      </c>
      <c r="B138" s="30">
        <v>33</v>
      </c>
      <c r="C138" s="31" t="s">
        <v>225</v>
      </c>
      <c r="D138" s="30" t="s">
        <v>69</v>
      </c>
      <c r="E138" s="32" t="s">
        <v>226</v>
      </c>
      <c r="F138" s="33" t="s">
        <v>191</v>
      </c>
      <c r="G138" s="34">
        <v>1569.75</v>
      </c>
      <c r="H138" s="35">
        <v>0</v>
      </c>
      <c r="I138" s="35">
        <f>ROUND(G138*H138,P4)</f>
        <v>0</v>
      </c>
      <c r="J138" s="33" t="s">
        <v>49</v>
      </c>
      <c r="O138" s="36">
        <f>I138*0.21</f>
        <v>0</v>
      </c>
      <c r="P138">
        <v>3</v>
      </c>
    </row>
    <row r="139" spans="1:16" x14ac:dyDescent="0.3">
      <c r="A139" s="30" t="s">
        <v>50</v>
      </c>
      <c r="B139" s="37"/>
      <c r="E139" s="44" t="s">
        <v>69</v>
      </c>
      <c r="J139" s="38"/>
    </row>
    <row r="140" spans="1:16" x14ac:dyDescent="0.3">
      <c r="A140" s="30" t="s">
        <v>52</v>
      </c>
      <c r="B140" s="37"/>
      <c r="E140" s="39" t="s">
        <v>227</v>
      </c>
      <c r="J140" s="38"/>
    </row>
    <row r="141" spans="1:16" ht="57.6" x14ac:dyDescent="0.3">
      <c r="A141" s="30" t="s">
        <v>54</v>
      </c>
      <c r="B141" s="37"/>
      <c r="E141" s="32" t="s">
        <v>228</v>
      </c>
      <c r="J141" s="38"/>
    </row>
    <row r="142" spans="1:16" x14ac:dyDescent="0.3">
      <c r="A142" s="30" t="s">
        <v>44</v>
      </c>
      <c r="B142" s="30">
        <v>34</v>
      </c>
      <c r="C142" s="31" t="s">
        <v>225</v>
      </c>
      <c r="D142" s="30" t="s">
        <v>46</v>
      </c>
      <c r="E142" s="32" t="s">
        <v>226</v>
      </c>
      <c r="F142" s="33" t="s">
        <v>191</v>
      </c>
      <c r="G142" s="34">
        <v>48.51</v>
      </c>
      <c r="H142" s="35">
        <v>0</v>
      </c>
      <c r="I142" s="35">
        <f>ROUND(G142*H142,P4)</f>
        <v>0</v>
      </c>
      <c r="J142" s="33" t="s">
        <v>49</v>
      </c>
      <c r="O142" s="36">
        <f>I142*0</f>
        <v>0</v>
      </c>
      <c r="P142">
        <v>1</v>
      </c>
    </row>
    <row r="143" spans="1:16" x14ac:dyDescent="0.3">
      <c r="A143" s="30" t="s">
        <v>50</v>
      </c>
      <c r="B143" s="37"/>
      <c r="E143" s="32" t="s">
        <v>214</v>
      </c>
      <c r="J143" s="38"/>
    </row>
    <row r="144" spans="1:16" x14ac:dyDescent="0.3">
      <c r="A144" s="30" t="s">
        <v>52</v>
      </c>
      <c r="B144" s="37"/>
      <c r="E144" s="39" t="s">
        <v>229</v>
      </c>
      <c r="J144" s="38"/>
    </row>
    <row r="145" spans="1:16" ht="57.6" x14ac:dyDescent="0.3">
      <c r="A145" s="30" t="s">
        <v>54</v>
      </c>
      <c r="B145" s="37"/>
      <c r="E145" s="32" t="s">
        <v>228</v>
      </c>
      <c r="J145" s="38"/>
    </row>
    <row r="146" spans="1:16" x14ac:dyDescent="0.3">
      <c r="A146" s="30" t="s">
        <v>44</v>
      </c>
      <c r="B146" s="30">
        <v>35</v>
      </c>
      <c r="C146" s="31" t="s">
        <v>230</v>
      </c>
      <c r="D146" s="30" t="s">
        <v>69</v>
      </c>
      <c r="E146" s="32" t="s">
        <v>231</v>
      </c>
      <c r="F146" s="33" t="s">
        <v>191</v>
      </c>
      <c r="G146" s="34">
        <v>137.16</v>
      </c>
      <c r="H146" s="35">
        <v>0</v>
      </c>
      <c r="I146" s="35">
        <f>ROUND(G146*H146,P4)</f>
        <v>0</v>
      </c>
      <c r="J146" s="33" t="s">
        <v>49</v>
      </c>
      <c r="O146" s="36">
        <f>I146*0</f>
        <v>0</v>
      </c>
      <c r="P146">
        <v>1</v>
      </c>
    </row>
    <row r="147" spans="1:16" x14ac:dyDescent="0.3">
      <c r="A147" s="30" t="s">
        <v>50</v>
      </c>
      <c r="B147" s="37"/>
      <c r="E147" s="32" t="s">
        <v>214</v>
      </c>
      <c r="J147" s="38"/>
    </row>
    <row r="148" spans="1:16" x14ac:dyDescent="0.3">
      <c r="A148" s="30" t="s">
        <v>52</v>
      </c>
      <c r="B148" s="37"/>
      <c r="E148" s="39" t="s">
        <v>232</v>
      </c>
      <c r="J148" s="38"/>
    </row>
    <row r="149" spans="1:16" ht="57.6" x14ac:dyDescent="0.3">
      <c r="A149" s="30" t="s">
        <v>54</v>
      </c>
      <c r="B149" s="37"/>
      <c r="E149" s="32" t="s">
        <v>228</v>
      </c>
      <c r="J149" s="38"/>
    </row>
    <row r="150" spans="1:16" x14ac:dyDescent="0.3">
      <c r="A150" s="30" t="s">
        <v>44</v>
      </c>
      <c r="B150" s="30">
        <v>36</v>
      </c>
      <c r="C150" s="31" t="s">
        <v>233</v>
      </c>
      <c r="D150" s="30" t="s">
        <v>69</v>
      </c>
      <c r="E150" s="32" t="s">
        <v>234</v>
      </c>
      <c r="F150" s="33" t="s">
        <v>191</v>
      </c>
      <c r="G150" s="34">
        <v>3483.48</v>
      </c>
      <c r="H150" s="35">
        <v>0</v>
      </c>
      <c r="I150" s="35">
        <f>ROUND(G150*H150,P4)</f>
        <v>0</v>
      </c>
      <c r="J150" s="33" t="s">
        <v>49</v>
      </c>
      <c r="O150" s="36">
        <f>I150*0.21</f>
        <v>0</v>
      </c>
      <c r="P150">
        <v>3</v>
      </c>
    </row>
    <row r="151" spans="1:16" x14ac:dyDescent="0.3">
      <c r="A151" s="30" t="s">
        <v>50</v>
      </c>
      <c r="B151" s="37"/>
      <c r="E151" s="44" t="s">
        <v>69</v>
      </c>
      <c r="J151" s="38"/>
    </row>
    <row r="152" spans="1:16" x14ac:dyDescent="0.3">
      <c r="A152" s="30" t="s">
        <v>52</v>
      </c>
      <c r="B152" s="37"/>
      <c r="E152" s="39" t="s">
        <v>235</v>
      </c>
      <c r="J152" s="38"/>
    </row>
    <row r="153" spans="1:16" ht="57.6" x14ac:dyDescent="0.3">
      <c r="A153" s="30" t="s">
        <v>54</v>
      </c>
      <c r="B153" s="37"/>
      <c r="E153" s="32" t="s">
        <v>228</v>
      </c>
      <c r="J153" s="38"/>
    </row>
    <row r="154" spans="1:16" x14ac:dyDescent="0.3">
      <c r="A154" s="30" t="s">
        <v>44</v>
      </c>
      <c r="B154" s="30">
        <v>37</v>
      </c>
      <c r="C154" s="31" t="s">
        <v>236</v>
      </c>
      <c r="D154" s="30" t="s">
        <v>69</v>
      </c>
      <c r="E154" s="32" t="s">
        <v>237</v>
      </c>
      <c r="F154" s="33" t="s">
        <v>108</v>
      </c>
      <c r="G154" s="34">
        <v>3.528</v>
      </c>
      <c r="H154" s="35">
        <v>0</v>
      </c>
      <c r="I154" s="35">
        <f>ROUND(G154*H154,P4)</f>
        <v>0</v>
      </c>
      <c r="J154" s="33" t="s">
        <v>49</v>
      </c>
      <c r="O154" s="36">
        <f>I154*0</f>
        <v>0</v>
      </c>
      <c r="P154">
        <v>1</v>
      </c>
    </row>
    <row r="155" spans="1:16" x14ac:dyDescent="0.3">
      <c r="A155" s="30" t="s">
        <v>50</v>
      </c>
      <c r="B155" s="37"/>
      <c r="E155" s="32" t="s">
        <v>214</v>
      </c>
      <c r="J155" s="38"/>
    </row>
    <row r="156" spans="1:16" x14ac:dyDescent="0.3">
      <c r="A156" s="30" t="s">
        <v>52</v>
      </c>
      <c r="B156" s="37"/>
      <c r="E156" s="39" t="s">
        <v>215</v>
      </c>
      <c r="J156" s="38"/>
    </row>
    <row r="157" spans="1:16" ht="158.4" x14ac:dyDescent="0.3">
      <c r="A157" s="30" t="s">
        <v>54</v>
      </c>
      <c r="B157" s="37"/>
      <c r="E157" s="32" t="s">
        <v>238</v>
      </c>
      <c r="J157" s="38"/>
    </row>
    <row r="158" spans="1:16" x14ac:dyDescent="0.3">
      <c r="A158" s="30" t="s">
        <v>44</v>
      </c>
      <c r="B158" s="30">
        <v>38</v>
      </c>
      <c r="C158" s="31" t="s">
        <v>239</v>
      </c>
      <c r="D158" s="30" t="s">
        <v>69</v>
      </c>
      <c r="E158" s="32" t="s">
        <v>240</v>
      </c>
      <c r="F158" s="33" t="s">
        <v>191</v>
      </c>
      <c r="G158" s="34">
        <v>1741.74</v>
      </c>
      <c r="H158" s="35">
        <v>0</v>
      </c>
      <c r="I158" s="35">
        <f>ROUND(G158*H158,P4)</f>
        <v>0</v>
      </c>
      <c r="J158" s="33" t="s">
        <v>49</v>
      </c>
      <c r="O158" s="36">
        <f>I158*0.21</f>
        <v>0</v>
      </c>
      <c r="P158">
        <v>3</v>
      </c>
    </row>
    <row r="159" spans="1:16" x14ac:dyDescent="0.3">
      <c r="A159" s="30" t="s">
        <v>50</v>
      </c>
      <c r="B159" s="37"/>
      <c r="E159" s="32" t="s">
        <v>241</v>
      </c>
      <c r="J159" s="38"/>
    </row>
    <row r="160" spans="1:16" ht="43.2" x14ac:dyDescent="0.3">
      <c r="A160" s="30" t="s">
        <v>52</v>
      </c>
      <c r="B160" s="37"/>
      <c r="E160" s="39" t="s">
        <v>242</v>
      </c>
      <c r="J160" s="38"/>
    </row>
    <row r="161" spans="1:16" ht="158.4" x14ac:dyDescent="0.3">
      <c r="A161" s="30" t="s">
        <v>54</v>
      </c>
      <c r="B161" s="37"/>
      <c r="E161" s="32" t="s">
        <v>238</v>
      </c>
      <c r="J161" s="38"/>
    </row>
    <row r="162" spans="1:16" x14ac:dyDescent="0.3">
      <c r="A162" s="30" t="s">
        <v>44</v>
      </c>
      <c r="B162" s="30">
        <v>39</v>
      </c>
      <c r="C162" s="31" t="s">
        <v>243</v>
      </c>
      <c r="D162" s="30" t="s">
        <v>69</v>
      </c>
      <c r="E162" s="32" t="s">
        <v>244</v>
      </c>
      <c r="F162" s="33" t="s">
        <v>108</v>
      </c>
      <c r="G162" s="34">
        <v>4.41</v>
      </c>
      <c r="H162" s="35">
        <v>0</v>
      </c>
      <c r="I162" s="35">
        <f>ROUND(G162*H162,P4)</f>
        <v>0</v>
      </c>
      <c r="J162" s="33" t="s">
        <v>49</v>
      </c>
      <c r="O162" s="36">
        <f>I162*0</f>
        <v>0</v>
      </c>
      <c r="P162">
        <v>1</v>
      </c>
    </row>
    <row r="163" spans="1:16" x14ac:dyDescent="0.3">
      <c r="A163" s="30" t="s">
        <v>50</v>
      </c>
      <c r="B163" s="37"/>
      <c r="E163" s="32" t="s">
        <v>214</v>
      </c>
      <c r="J163" s="38"/>
    </row>
    <row r="164" spans="1:16" x14ac:dyDescent="0.3">
      <c r="A164" s="30" t="s">
        <v>52</v>
      </c>
      <c r="B164" s="37"/>
      <c r="E164" s="39" t="s">
        <v>215</v>
      </c>
      <c r="J164" s="38"/>
    </row>
    <row r="165" spans="1:16" ht="158.4" x14ac:dyDescent="0.3">
      <c r="A165" s="30" t="s">
        <v>54</v>
      </c>
      <c r="B165" s="37"/>
      <c r="E165" s="32" t="s">
        <v>238</v>
      </c>
      <c r="J165" s="38"/>
    </row>
    <row r="166" spans="1:16" x14ac:dyDescent="0.3">
      <c r="A166" s="30" t="s">
        <v>44</v>
      </c>
      <c r="B166" s="30">
        <v>40</v>
      </c>
      <c r="C166" s="31" t="s">
        <v>245</v>
      </c>
      <c r="D166" s="30" t="s">
        <v>69</v>
      </c>
      <c r="E166" s="32" t="s">
        <v>246</v>
      </c>
      <c r="F166" s="33" t="s">
        <v>191</v>
      </c>
      <c r="G166" s="34">
        <v>1741.74</v>
      </c>
      <c r="H166" s="35">
        <v>0</v>
      </c>
      <c r="I166" s="35">
        <f>ROUND(G166*H166,P4)</f>
        <v>0</v>
      </c>
      <c r="J166" s="33" t="s">
        <v>49</v>
      </c>
      <c r="O166" s="36">
        <f>I166*0.21</f>
        <v>0</v>
      </c>
      <c r="P166">
        <v>3</v>
      </c>
    </row>
    <row r="167" spans="1:16" x14ac:dyDescent="0.3">
      <c r="A167" s="30" t="s">
        <v>50</v>
      </c>
      <c r="B167" s="37"/>
      <c r="E167" s="32" t="s">
        <v>247</v>
      </c>
      <c r="J167" s="38"/>
    </row>
    <row r="168" spans="1:16" ht="43.2" x14ac:dyDescent="0.3">
      <c r="A168" s="30" t="s">
        <v>52</v>
      </c>
      <c r="B168" s="37"/>
      <c r="E168" s="39" t="s">
        <v>242</v>
      </c>
      <c r="J168" s="38"/>
    </row>
    <row r="169" spans="1:16" ht="158.4" x14ac:dyDescent="0.3">
      <c r="A169" s="30" t="s">
        <v>54</v>
      </c>
      <c r="B169" s="37"/>
      <c r="E169" s="32" t="s">
        <v>238</v>
      </c>
      <c r="J169" s="38"/>
    </row>
    <row r="170" spans="1:16" x14ac:dyDescent="0.3">
      <c r="A170" s="30" t="s">
        <v>44</v>
      </c>
      <c r="B170" s="30">
        <v>41</v>
      </c>
      <c r="C170" s="31" t="s">
        <v>248</v>
      </c>
      <c r="D170" s="30" t="s">
        <v>69</v>
      </c>
      <c r="E170" s="32" t="s">
        <v>249</v>
      </c>
      <c r="F170" s="33" t="s">
        <v>108</v>
      </c>
      <c r="G170" s="34">
        <v>4.24</v>
      </c>
      <c r="H170" s="35">
        <v>0</v>
      </c>
      <c r="I170" s="35">
        <f>ROUND(G170*H170,P4)</f>
        <v>0</v>
      </c>
      <c r="J170" s="33" t="s">
        <v>49</v>
      </c>
      <c r="O170" s="36">
        <f>I170*0</f>
        <v>0</v>
      </c>
      <c r="P170">
        <v>1</v>
      </c>
    </row>
    <row r="171" spans="1:16" x14ac:dyDescent="0.3">
      <c r="A171" s="30" t="s">
        <v>50</v>
      </c>
      <c r="B171" s="37"/>
      <c r="E171" s="32" t="s">
        <v>214</v>
      </c>
      <c r="J171" s="38"/>
    </row>
    <row r="172" spans="1:16" x14ac:dyDescent="0.3">
      <c r="A172" s="30" t="s">
        <v>52</v>
      </c>
      <c r="B172" s="37"/>
      <c r="E172" s="39" t="s">
        <v>215</v>
      </c>
      <c r="J172" s="38"/>
    </row>
    <row r="173" spans="1:16" ht="158.4" x14ac:dyDescent="0.3">
      <c r="A173" s="30" t="s">
        <v>54</v>
      </c>
      <c r="B173" s="37"/>
      <c r="E173" s="32" t="s">
        <v>238</v>
      </c>
      <c r="J173" s="38"/>
    </row>
    <row r="174" spans="1:16" x14ac:dyDescent="0.3">
      <c r="A174" s="30" t="s">
        <v>44</v>
      </c>
      <c r="B174" s="30">
        <v>42</v>
      </c>
      <c r="C174" s="31" t="s">
        <v>250</v>
      </c>
      <c r="D174" s="30" t="s">
        <v>69</v>
      </c>
      <c r="E174" s="32" t="s">
        <v>251</v>
      </c>
      <c r="F174" s="33" t="s">
        <v>191</v>
      </c>
      <c r="G174" s="34">
        <v>1612.748</v>
      </c>
      <c r="H174" s="35">
        <v>0</v>
      </c>
      <c r="I174" s="35">
        <f>ROUND(G174*H174,P4)</f>
        <v>0</v>
      </c>
      <c r="J174" s="33" t="s">
        <v>49</v>
      </c>
      <c r="O174" s="36">
        <f>I174*0.21</f>
        <v>0</v>
      </c>
      <c r="P174">
        <v>3</v>
      </c>
    </row>
    <row r="175" spans="1:16" x14ac:dyDescent="0.3">
      <c r="A175" s="30" t="s">
        <v>50</v>
      </c>
      <c r="B175" s="37"/>
      <c r="E175" s="32" t="s">
        <v>252</v>
      </c>
      <c r="J175" s="38"/>
    </row>
    <row r="176" spans="1:16" ht="43.2" x14ac:dyDescent="0.3">
      <c r="A176" s="30" t="s">
        <v>52</v>
      </c>
      <c r="B176" s="37"/>
      <c r="E176" s="39" t="s">
        <v>253</v>
      </c>
      <c r="J176" s="38"/>
    </row>
    <row r="177" spans="1:16" ht="158.4" x14ac:dyDescent="0.3">
      <c r="A177" s="30" t="s">
        <v>54</v>
      </c>
      <c r="B177" s="37"/>
      <c r="E177" s="32" t="s">
        <v>238</v>
      </c>
      <c r="J177" s="38"/>
    </row>
    <row r="178" spans="1:16" x14ac:dyDescent="0.3">
      <c r="A178" s="30" t="s">
        <v>44</v>
      </c>
      <c r="B178" s="30">
        <v>43</v>
      </c>
      <c r="C178" s="31" t="s">
        <v>254</v>
      </c>
      <c r="D178" s="30" t="s">
        <v>69</v>
      </c>
      <c r="E178" s="32" t="s">
        <v>255</v>
      </c>
      <c r="F178" s="33" t="s">
        <v>191</v>
      </c>
      <c r="G178" s="34">
        <v>53.655000000000001</v>
      </c>
      <c r="H178" s="35">
        <v>0</v>
      </c>
      <c r="I178" s="35">
        <f>ROUND(G178*H178,P4)</f>
        <v>0</v>
      </c>
      <c r="J178" s="33" t="s">
        <v>49</v>
      </c>
      <c r="O178" s="36">
        <f>I178*0.21</f>
        <v>0</v>
      </c>
      <c r="P178">
        <v>3</v>
      </c>
    </row>
    <row r="179" spans="1:16" x14ac:dyDescent="0.3">
      <c r="A179" s="30" t="s">
        <v>50</v>
      </c>
      <c r="B179" s="37"/>
      <c r="E179" s="44" t="s">
        <v>69</v>
      </c>
      <c r="J179" s="38"/>
    </row>
    <row r="180" spans="1:16" x14ac:dyDescent="0.3">
      <c r="A180" s="30" t="s">
        <v>52</v>
      </c>
      <c r="B180" s="37"/>
      <c r="E180" s="39" t="s">
        <v>256</v>
      </c>
      <c r="J180" s="38"/>
    </row>
    <row r="181" spans="1:16" ht="187.2" x14ac:dyDescent="0.3">
      <c r="A181" s="30" t="s">
        <v>54</v>
      </c>
      <c r="B181" s="37"/>
      <c r="E181" s="32" t="s">
        <v>257</v>
      </c>
      <c r="J181" s="38"/>
    </row>
    <row r="182" spans="1:16" ht="28.8" x14ac:dyDescent="0.3">
      <c r="A182" s="30" t="s">
        <v>44</v>
      </c>
      <c r="B182" s="30">
        <v>44</v>
      </c>
      <c r="C182" s="31" t="s">
        <v>258</v>
      </c>
      <c r="D182" s="30" t="s">
        <v>69</v>
      </c>
      <c r="E182" s="32" t="s">
        <v>259</v>
      </c>
      <c r="F182" s="33" t="s">
        <v>191</v>
      </c>
      <c r="G182" s="34">
        <v>9.0299999999999994</v>
      </c>
      <c r="H182" s="35">
        <v>0</v>
      </c>
      <c r="I182" s="35">
        <f>ROUND(G182*H182,P4)</f>
        <v>0</v>
      </c>
      <c r="J182" s="33" t="s">
        <v>260</v>
      </c>
      <c r="O182" s="36">
        <f>I182*0.21</f>
        <v>0</v>
      </c>
      <c r="P182">
        <v>3</v>
      </c>
    </row>
    <row r="183" spans="1:16" x14ac:dyDescent="0.3">
      <c r="A183" s="30" t="s">
        <v>50</v>
      </c>
      <c r="B183" s="37"/>
      <c r="E183" s="44" t="s">
        <v>69</v>
      </c>
      <c r="J183" s="38"/>
    </row>
    <row r="184" spans="1:16" x14ac:dyDescent="0.3">
      <c r="A184" s="30" t="s">
        <v>52</v>
      </c>
      <c r="B184" s="37"/>
      <c r="E184" s="39" t="s">
        <v>261</v>
      </c>
      <c r="J184" s="38"/>
    </row>
    <row r="185" spans="1:16" ht="216" x14ac:dyDescent="0.3">
      <c r="A185" s="30" t="s">
        <v>54</v>
      </c>
      <c r="B185" s="37"/>
      <c r="E185" s="32" t="s">
        <v>262</v>
      </c>
      <c r="J185" s="38"/>
    </row>
    <row r="186" spans="1:16" x14ac:dyDescent="0.3">
      <c r="A186" s="24" t="s">
        <v>41</v>
      </c>
      <c r="B186" s="25"/>
      <c r="C186" s="26" t="s">
        <v>263</v>
      </c>
      <c r="D186" s="27"/>
      <c r="E186" s="24" t="s">
        <v>264</v>
      </c>
      <c r="F186" s="27"/>
      <c r="G186" s="27"/>
      <c r="H186" s="27"/>
      <c r="I186" s="28">
        <f>SUMIFS(I187:I210,A187:A210,"P")</f>
        <v>0</v>
      </c>
      <c r="J186" s="29"/>
    </row>
    <row r="187" spans="1:16" x14ac:dyDescent="0.3">
      <c r="A187" s="30" t="s">
        <v>44</v>
      </c>
      <c r="B187" s="30">
        <v>27</v>
      </c>
      <c r="C187" s="31" t="s">
        <v>265</v>
      </c>
      <c r="D187" s="30" t="s">
        <v>69</v>
      </c>
      <c r="E187" s="32" t="s">
        <v>266</v>
      </c>
      <c r="F187" s="33" t="s">
        <v>137</v>
      </c>
      <c r="G187" s="34">
        <v>136.30000000000001</v>
      </c>
      <c r="H187" s="35">
        <v>0</v>
      </c>
      <c r="I187" s="35">
        <f>ROUND(G187*H187,P4)</f>
        <v>0</v>
      </c>
      <c r="J187" s="33" t="s">
        <v>49</v>
      </c>
      <c r="O187" s="36">
        <f>I187*0.21</f>
        <v>0</v>
      </c>
      <c r="P187">
        <v>3</v>
      </c>
    </row>
    <row r="188" spans="1:16" ht="115.2" x14ac:dyDescent="0.3">
      <c r="A188" s="30" t="s">
        <v>50</v>
      </c>
      <c r="B188" s="37"/>
      <c r="E188" s="32" t="s">
        <v>267</v>
      </c>
      <c r="J188" s="38"/>
    </row>
    <row r="189" spans="1:16" x14ac:dyDescent="0.3">
      <c r="A189" s="30" t="s">
        <v>52</v>
      </c>
      <c r="B189" s="37"/>
      <c r="E189" s="39" t="s">
        <v>268</v>
      </c>
      <c r="J189" s="38"/>
    </row>
    <row r="190" spans="1:16" ht="187.2" x14ac:dyDescent="0.3">
      <c r="A190" s="30" t="s">
        <v>54</v>
      </c>
      <c r="B190" s="37"/>
      <c r="E190" s="32" t="s">
        <v>269</v>
      </c>
      <c r="J190" s="38"/>
    </row>
    <row r="191" spans="1:16" x14ac:dyDescent="0.3">
      <c r="A191" s="30" t="s">
        <v>44</v>
      </c>
      <c r="B191" s="30">
        <v>45</v>
      </c>
      <c r="C191" s="31" t="s">
        <v>270</v>
      </c>
      <c r="D191" s="30" t="s">
        <v>69</v>
      </c>
      <c r="E191" s="32" t="s">
        <v>271</v>
      </c>
      <c r="F191" s="33" t="s">
        <v>137</v>
      </c>
      <c r="G191" s="34">
        <v>43.3</v>
      </c>
      <c r="H191" s="35">
        <v>0</v>
      </c>
      <c r="I191" s="35">
        <f>ROUND(G191*H191,P4)</f>
        <v>0</v>
      </c>
      <c r="J191" s="33" t="s">
        <v>49</v>
      </c>
      <c r="O191" s="36">
        <f>I191*0.21</f>
        <v>0</v>
      </c>
      <c r="P191">
        <v>3</v>
      </c>
    </row>
    <row r="192" spans="1:16" x14ac:dyDescent="0.3">
      <c r="A192" s="30" t="s">
        <v>50</v>
      </c>
      <c r="B192" s="37"/>
      <c r="E192" s="32" t="s">
        <v>272</v>
      </c>
      <c r="J192" s="38"/>
    </row>
    <row r="193" spans="1:16" x14ac:dyDescent="0.3">
      <c r="A193" s="30" t="s">
        <v>52</v>
      </c>
      <c r="B193" s="37"/>
      <c r="E193" s="39" t="s">
        <v>273</v>
      </c>
      <c r="J193" s="38"/>
    </row>
    <row r="194" spans="1:16" ht="302.39999999999998" x14ac:dyDescent="0.3">
      <c r="A194" s="30" t="s">
        <v>54</v>
      </c>
      <c r="B194" s="37"/>
      <c r="E194" s="32" t="s">
        <v>274</v>
      </c>
      <c r="J194" s="38"/>
    </row>
    <row r="195" spans="1:16" x14ac:dyDescent="0.3">
      <c r="A195" s="30" t="s">
        <v>44</v>
      </c>
      <c r="B195" s="30">
        <v>46</v>
      </c>
      <c r="C195" s="31" t="s">
        <v>275</v>
      </c>
      <c r="D195" s="30" t="s">
        <v>69</v>
      </c>
      <c r="E195" s="32" t="s">
        <v>276</v>
      </c>
      <c r="F195" s="33" t="s">
        <v>137</v>
      </c>
      <c r="G195" s="34">
        <v>92.3</v>
      </c>
      <c r="H195" s="35">
        <v>0</v>
      </c>
      <c r="I195" s="35">
        <f>ROUND(G195*H195,P4)</f>
        <v>0</v>
      </c>
      <c r="J195" s="33" t="s">
        <v>260</v>
      </c>
      <c r="O195" s="36">
        <f>I195*0.21</f>
        <v>0</v>
      </c>
      <c r="P195">
        <v>3</v>
      </c>
    </row>
    <row r="196" spans="1:16" ht="28.8" x14ac:dyDescent="0.3">
      <c r="A196" s="30" t="s">
        <v>50</v>
      </c>
      <c r="B196" s="37"/>
      <c r="E196" s="32" t="s">
        <v>277</v>
      </c>
      <c r="J196" s="38"/>
    </row>
    <row r="197" spans="1:16" x14ac:dyDescent="0.3">
      <c r="A197" s="30" t="s">
        <v>52</v>
      </c>
      <c r="B197" s="37"/>
      <c r="E197" s="39" t="s">
        <v>278</v>
      </c>
      <c r="J197" s="38"/>
    </row>
    <row r="198" spans="1:16" ht="288" x14ac:dyDescent="0.3">
      <c r="A198" s="30" t="s">
        <v>54</v>
      </c>
      <c r="B198" s="37"/>
      <c r="E198" s="32" t="s">
        <v>279</v>
      </c>
      <c r="J198" s="38"/>
    </row>
    <row r="199" spans="1:16" x14ac:dyDescent="0.3">
      <c r="A199" s="30" t="s">
        <v>44</v>
      </c>
      <c r="B199" s="30">
        <v>47</v>
      </c>
      <c r="C199" s="31" t="s">
        <v>280</v>
      </c>
      <c r="D199" s="30" t="s">
        <v>69</v>
      </c>
      <c r="E199" s="32" t="s">
        <v>281</v>
      </c>
      <c r="F199" s="33" t="s">
        <v>282</v>
      </c>
      <c r="G199" s="34">
        <v>3</v>
      </c>
      <c r="H199" s="35">
        <v>0</v>
      </c>
      <c r="I199" s="35">
        <f>ROUND(G199*H199,P4)</f>
        <v>0</v>
      </c>
      <c r="J199" s="33" t="s">
        <v>49</v>
      </c>
      <c r="O199" s="36">
        <f>I199*0.21</f>
        <v>0</v>
      </c>
      <c r="P199">
        <v>3</v>
      </c>
    </row>
    <row r="200" spans="1:16" x14ac:dyDescent="0.3">
      <c r="A200" s="30" t="s">
        <v>50</v>
      </c>
      <c r="B200" s="37"/>
      <c r="E200" s="44" t="s">
        <v>69</v>
      </c>
      <c r="J200" s="38"/>
    </row>
    <row r="201" spans="1:16" x14ac:dyDescent="0.3">
      <c r="A201" s="30" t="s">
        <v>52</v>
      </c>
      <c r="B201" s="37"/>
      <c r="E201" s="39" t="s">
        <v>283</v>
      </c>
      <c r="J201" s="38"/>
    </row>
    <row r="202" spans="1:16" ht="86.4" x14ac:dyDescent="0.3">
      <c r="A202" s="30" t="s">
        <v>54</v>
      </c>
      <c r="B202" s="37"/>
      <c r="E202" s="32" t="s">
        <v>284</v>
      </c>
      <c r="J202" s="38"/>
    </row>
    <row r="203" spans="1:16" x14ac:dyDescent="0.3">
      <c r="A203" s="30" t="s">
        <v>44</v>
      </c>
      <c r="B203" s="30">
        <v>48</v>
      </c>
      <c r="C203" s="31" t="s">
        <v>285</v>
      </c>
      <c r="D203" s="30" t="s">
        <v>69</v>
      </c>
      <c r="E203" s="32" t="s">
        <v>286</v>
      </c>
      <c r="F203" s="33" t="s">
        <v>282</v>
      </c>
      <c r="G203" s="34">
        <v>4</v>
      </c>
      <c r="H203" s="35">
        <v>0</v>
      </c>
      <c r="I203" s="35">
        <f>ROUND(G203*H203,P4)</f>
        <v>0</v>
      </c>
      <c r="J203" s="33" t="s">
        <v>49</v>
      </c>
      <c r="O203" s="36">
        <f>I203*0.21</f>
        <v>0</v>
      </c>
      <c r="P203">
        <v>3</v>
      </c>
    </row>
    <row r="204" spans="1:16" x14ac:dyDescent="0.3">
      <c r="A204" s="30" t="s">
        <v>50</v>
      </c>
      <c r="B204" s="37"/>
      <c r="E204" s="44" t="s">
        <v>69</v>
      </c>
      <c r="J204" s="38"/>
    </row>
    <row r="205" spans="1:16" x14ac:dyDescent="0.3">
      <c r="A205" s="30" t="s">
        <v>52</v>
      </c>
      <c r="B205" s="37"/>
      <c r="E205" s="39" t="s">
        <v>287</v>
      </c>
      <c r="J205" s="38"/>
    </row>
    <row r="206" spans="1:16" ht="43.2" x14ac:dyDescent="0.3">
      <c r="A206" s="30" t="s">
        <v>54</v>
      </c>
      <c r="B206" s="37"/>
      <c r="E206" s="32" t="s">
        <v>288</v>
      </c>
      <c r="J206" s="38"/>
    </row>
    <row r="207" spans="1:16" x14ac:dyDescent="0.3">
      <c r="A207" s="30" t="s">
        <v>44</v>
      </c>
      <c r="B207" s="30">
        <v>49</v>
      </c>
      <c r="C207" s="31" t="s">
        <v>289</v>
      </c>
      <c r="D207" s="30" t="s">
        <v>69</v>
      </c>
      <c r="E207" s="32" t="s">
        <v>290</v>
      </c>
      <c r="F207" s="33" t="s">
        <v>137</v>
      </c>
      <c r="G207" s="34">
        <v>43.3</v>
      </c>
      <c r="H207" s="35">
        <v>0</v>
      </c>
      <c r="I207" s="35">
        <f>ROUND(G207*H207,P4)</f>
        <v>0</v>
      </c>
      <c r="J207" s="33" t="s">
        <v>49</v>
      </c>
      <c r="O207" s="36">
        <f>I207*0.21</f>
        <v>0</v>
      </c>
      <c r="P207">
        <v>3</v>
      </c>
    </row>
    <row r="208" spans="1:16" x14ac:dyDescent="0.3">
      <c r="A208" s="30" t="s">
        <v>50</v>
      </c>
      <c r="B208" s="37"/>
      <c r="E208" s="44" t="s">
        <v>69</v>
      </c>
      <c r="J208" s="38"/>
    </row>
    <row r="209" spans="1:16" x14ac:dyDescent="0.3">
      <c r="A209" s="30" t="s">
        <v>52</v>
      </c>
      <c r="B209" s="37"/>
      <c r="E209" s="39" t="s">
        <v>291</v>
      </c>
      <c r="J209" s="38"/>
    </row>
    <row r="210" spans="1:16" ht="72" x14ac:dyDescent="0.3">
      <c r="A210" s="30" t="s">
        <v>54</v>
      </c>
      <c r="B210" s="37"/>
      <c r="E210" s="32" t="s">
        <v>292</v>
      </c>
      <c r="J210" s="38"/>
    </row>
    <row r="211" spans="1:16" x14ac:dyDescent="0.3">
      <c r="A211" s="24" t="s">
        <v>41</v>
      </c>
      <c r="B211" s="25"/>
      <c r="C211" s="26" t="s">
        <v>293</v>
      </c>
      <c r="D211" s="27"/>
      <c r="E211" s="24" t="s">
        <v>294</v>
      </c>
      <c r="F211" s="27"/>
      <c r="G211" s="27"/>
      <c r="H211" s="27"/>
      <c r="I211" s="28">
        <f>SUMIFS(I212:I261,A212:A261,"P")</f>
        <v>0</v>
      </c>
      <c r="J211" s="29"/>
    </row>
    <row r="212" spans="1:16" ht="28.8" x14ac:dyDescent="0.3">
      <c r="A212" s="30" t="s">
        <v>44</v>
      </c>
      <c r="B212" s="30">
        <v>50</v>
      </c>
      <c r="C212" s="31" t="s">
        <v>295</v>
      </c>
      <c r="D212" s="30" t="s">
        <v>69</v>
      </c>
      <c r="E212" s="32" t="s">
        <v>296</v>
      </c>
      <c r="F212" s="33" t="s">
        <v>282</v>
      </c>
      <c r="G212" s="34">
        <v>20</v>
      </c>
      <c r="H212" s="35">
        <v>0</v>
      </c>
      <c r="I212" s="35">
        <f>ROUND(G212*H212,P4)</f>
        <v>0</v>
      </c>
      <c r="J212" s="33" t="s">
        <v>49</v>
      </c>
      <c r="O212" s="36">
        <f>I212*0.21</f>
        <v>0</v>
      </c>
      <c r="P212">
        <v>3</v>
      </c>
    </row>
    <row r="213" spans="1:16" x14ac:dyDescent="0.3">
      <c r="A213" s="30" t="s">
        <v>50</v>
      </c>
      <c r="B213" s="37"/>
      <c r="E213" s="44" t="s">
        <v>69</v>
      </c>
      <c r="J213" s="38"/>
    </row>
    <row r="214" spans="1:16" x14ac:dyDescent="0.3">
      <c r="A214" s="30" t="s">
        <v>52</v>
      </c>
      <c r="B214" s="37"/>
      <c r="E214" s="39" t="s">
        <v>297</v>
      </c>
      <c r="J214" s="38"/>
    </row>
    <row r="215" spans="1:16" ht="28.8" x14ac:dyDescent="0.3">
      <c r="A215" s="30" t="s">
        <v>54</v>
      </c>
      <c r="B215" s="37"/>
      <c r="E215" s="32" t="s">
        <v>298</v>
      </c>
      <c r="J215" s="38"/>
    </row>
    <row r="216" spans="1:16" x14ac:dyDescent="0.3">
      <c r="A216" s="30" t="s">
        <v>44</v>
      </c>
      <c r="B216" s="30">
        <v>51</v>
      </c>
      <c r="C216" s="31" t="s">
        <v>299</v>
      </c>
      <c r="D216" s="30" t="s">
        <v>69</v>
      </c>
      <c r="E216" s="32" t="s">
        <v>300</v>
      </c>
      <c r="F216" s="33" t="s">
        <v>282</v>
      </c>
      <c r="G216" s="34">
        <v>21</v>
      </c>
      <c r="H216" s="35">
        <v>0</v>
      </c>
      <c r="I216" s="35">
        <f>ROUND(G216*H216,P4)</f>
        <v>0</v>
      </c>
      <c r="J216" s="33" t="s">
        <v>49</v>
      </c>
      <c r="O216" s="36">
        <f>I216*0.21</f>
        <v>0</v>
      </c>
      <c r="P216">
        <v>3</v>
      </c>
    </row>
    <row r="217" spans="1:16" x14ac:dyDescent="0.3">
      <c r="A217" s="30" t="s">
        <v>50</v>
      </c>
      <c r="B217" s="37"/>
      <c r="E217" s="44" t="s">
        <v>69</v>
      </c>
      <c r="J217" s="38"/>
    </row>
    <row r="218" spans="1:16" x14ac:dyDescent="0.3">
      <c r="A218" s="30" t="s">
        <v>52</v>
      </c>
      <c r="B218" s="37"/>
      <c r="E218" s="39" t="s">
        <v>301</v>
      </c>
      <c r="J218" s="38"/>
    </row>
    <row r="219" spans="1:16" ht="28.8" x14ac:dyDescent="0.3">
      <c r="A219" s="30" t="s">
        <v>54</v>
      </c>
      <c r="B219" s="37"/>
      <c r="E219" s="32" t="s">
        <v>302</v>
      </c>
      <c r="J219" s="38"/>
    </row>
    <row r="220" spans="1:16" ht="28.8" x14ac:dyDescent="0.3">
      <c r="A220" s="30" t="s">
        <v>44</v>
      </c>
      <c r="B220" s="30">
        <v>52</v>
      </c>
      <c r="C220" s="31" t="s">
        <v>303</v>
      </c>
      <c r="D220" s="30" t="s">
        <v>69</v>
      </c>
      <c r="E220" s="32" t="s">
        <v>304</v>
      </c>
      <c r="F220" s="33" t="s">
        <v>282</v>
      </c>
      <c r="G220" s="34">
        <v>5</v>
      </c>
      <c r="H220" s="35">
        <v>0</v>
      </c>
      <c r="I220" s="35">
        <f>ROUND(G220*H220,P4)</f>
        <v>0</v>
      </c>
      <c r="J220" s="33" t="s">
        <v>49</v>
      </c>
      <c r="O220" s="36">
        <f>I220*0.21</f>
        <v>0</v>
      </c>
      <c r="P220">
        <v>3</v>
      </c>
    </row>
    <row r="221" spans="1:16" x14ac:dyDescent="0.3">
      <c r="A221" s="30" t="s">
        <v>50</v>
      </c>
      <c r="B221" s="37"/>
      <c r="E221" s="44" t="s">
        <v>69</v>
      </c>
      <c r="J221" s="38"/>
    </row>
    <row r="222" spans="1:16" ht="43.2" x14ac:dyDescent="0.3">
      <c r="A222" s="30" t="s">
        <v>54</v>
      </c>
      <c r="B222" s="37"/>
      <c r="E222" s="32" t="s">
        <v>305</v>
      </c>
      <c r="J222" s="38"/>
    </row>
    <row r="223" spans="1:16" x14ac:dyDescent="0.3">
      <c r="A223" s="30" t="s">
        <v>44</v>
      </c>
      <c r="B223" s="30">
        <v>53</v>
      </c>
      <c r="C223" s="31" t="s">
        <v>306</v>
      </c>
      <c r="D223" s="30" t="s">
        <v>69</v>
      </c>
      <c r="E223" s="32" t="s">
        <v>307</v>
      </c>
      <c r="F223" s="33" t="s">
        <v>282</v>
      </c>
      <c r="G223" s="34">
        <v>6</v>
      </c>
      <c r="H223" s="35">
        <v>0</v>
      </c>
      <c r="I223" s="35">
        <f>ROUND(G223*H223,P4)</f>
        <v>0</v>
      </c>
      <c r="J223" s="33" t="s">
        <v>49</v>
      </c>
      <c r="O223" s="36">
        <f>I223*0.21</f>
        <v>0</v>
      </c>
      <c r="P223">
        <v>3</v>
      </c>
    </row>
    <row r="224" spans="1:16" x14ac:dyDescent="0.3">
      <c r="A224" s="30" t="s">
        <v>50</v>
      </c>
      <c r="B224" s="37"/>
      <c r="E224" s="44" t="s">
        <v>69</v>
      </c>
      <c r="J224" s="38"/>
    </row>
    <row r="225" spans="1:16" ht="28.8" x14ac:dyDescent="0.3">
      <c r="A225" s="30" t="s">
        <v>54</v>
      </c>
      <c r="B225" s="37"/>
      <c r="E225" s="32" t="s">
        <v>302</v>
      </c>
      <c r="J225" s="38"/>
    </row>
    <row r="226" spans="1:16" ht="28.8" x14ac:dyDescent="0.3">
      <c r="A226" s="30" t="s">
        <v>44</v>
      </c>
      <c r="B226" s="30">
        <v>54</v>
      </c>
      <c r="C226" s="31" t="s">
        <v>308</v>
      </c>
      <c r="D226" s="30" t="s">
        <v>69</v>
      </c>
      <c r="E226" s="32" t="s">
        <v>309</v>
      </c>
      <c r="F226" s="33" t="s">
        <v>191</v>
      </c>
      <c r="G226" s="34">
        <v>63.7</v>
      </c>
      <c r="H226" s="35">
        <v>0</v>
      </c>
      <c r="I226" s="35">
        <f>ROUND(G226*H226,P4)</f>
        <v>0</v>
      </c>
      <c r="J226" s="33" t="s">
        <v>49</v>
      </c>
      <c r="O226" s="36">
        <f>I226*0.21</f>
        <v>0</v>
      </c>
      <c r="P226">
        <v>3</v>
      </c>
    </row>
    <row r="227" spans="1:16" x14ac:dyDescent="0.3">
      <c r="A227" s="30" t="s">
        <v>50</v>
      </c>
      <c r="B227" s="37"/>
      <c r="E227" s="32" t="s">
        <v>310</v>
      </c>
      <c r="J227" s="38"/>
    </row>
    <row r="228" spans="1:16" x14ac:dyDescent="0.3">
      <c r="A228" s="30" t="s">
        <v>52</v>
      </c>
      <c r="B228" s="37"/>
      <c r="E228" s="39" t="s">
        <v>311</v>
      </c>
      <c r="J228" s="38"/>
    </row>
    <row r="229" spans="1:16" ht="43.2" x14ac:dyDescent="0.3">
      <c r="A229" s="30" t="s">
        <v>54</v>
      </c>
      <c r="B229" s="37"/>
      <c r="E229" s="32" t="s">
        <v>312</v>
      </c>
      <c r="J229" s="38"/>
    </row>
    <row r="230" spans="1:16" ht="28.8" x14ac:dyDescent="0.3">
      <c r="A230" s="30" t="s">
        <v>44</v>
      </c>
      <c r="B230" s="30">
        <v>55</v>
      </c>
      <c r="C230" s="31" t="s">
        <v>313</v>
      </c>
      <c r="D230" s="30" t="s">
        <v>69</v>
      </c>
      <c r="E230" s="32" t="s">
        <v>314</v>
      </c>
      <c r="F230" s="33" t="s">
        <v>191</v>
      </c>
      <c r="G230" s="34">
        <v>63.7</v>
      </c>
      <c r="H230" s="35">
        <v>0</v>
      </c>
      <c r="I230" s="35">
        <f>ROUND(G230*H230,P4)</f>
        <v>0</v>
      </c>
      <c r="J230" s="33" t="s">
        <v>49</v>
      </c>
      <c r="O230" s="36">
        <f>I230*0.21</f>
        <v>0</v>
      </c>
      <c r="P230">
        <v>3</v>
      </c>
    </row>
    <row r="231" spans="1:16" x14ac:dyDescent="0.3">
      <c r="A231" s="30" t="s">
        <v>50</v>
      </c>
      <c r="B231" s="37"/>
      <c r="E231" s="32" t="s">
        <v>315</v>
      </c>
      <c r="J231" s="38"/>
    </row>
    <row r="232" spans="1:16" x14ac:dyDescent="0.3">
      <c r="A232" s="30" t="s">
        <v>52</v>
      </c>
      <c r="B232" s="37"/>
      <c r="E232" s="39" t="s">
        <v>311</v>
      </c>
      <c r="J232" s="38"/>
    </row>
    <row r="233" spans="1:16" ht="43.2" x14ac:dyDescent="0.3">
      <c r="A233" s="30" t="s">
        <v>54</v>
      </c>
      <c r="B233" s="37"/>
      <c r="E233" s="32" t="s">
        <v>312</v>
      </c>
      <c r="J233" s="38"/>
    </row>
    <row r="234" spans="1:16" x14ac:dyDescent="0.3">
      <c r="A234" s="30" t="s">
        <v>44</v>
      </c>
      <c r="B234" s="30">
        <v>56</v>
      </c>
      <c r="C234" s="31" t="s">
        <v>316</v>
      </c>
      <c r="D234" s="30" t="s">
        <v>69</v>
      </c>
      <c r="E234" s="32" t="s">
        <v>317</v>
      </c>
      <c r="F234" s="33" t="s">
        <v>282</v>
      </c>
      <c r="G234" s="34">
        <v>4</v>
      </c>
      <c r="H234" s="35">
        <v>0</v>
      </c>
      <c r="I234" s="35">
        <f>ROUND(G234*H234,P4)</f>
        <v>0</v>
      </c>
      <c r="J234" s="33" t="s">
        <v>49</v>
      </c>
      <c r="O234" s="36">
        <f>I234*0.21</f>
        <v>0</v>
      </c>
      <c r="P234">
        <v>3</v>
      </c>
    </row>
    <row r="235" spans="1:16" x14ac:dyDescent="0.3">
      <c r="A235" s="30" t="s">
        <v>50</v>
      </c>
      <c r="B235" s="37"/>
      <c r="E235" s="44" t="s">
        <v>69</v>
      </c>
      <c r="J235" s="38"/>
    </row>
    <row r="236" spans="1:16" x14ac:dyDescent="0.3">
      <c r="A236" s="30" t="s">
        <v>52</v>
      </c>
      <c r="B236" s="37"/>
      <c r="E236" s="39" t="s">
        <v>318</v>
      </c>
      <c r="J236" s="38"/>
    </row>
    <row r="237" spans="1:16" ht="43.2" x14ac:dyDescent="0.3">
      <c r="A237" s="30" t="s">
        <v>54</v>
      </c>
      <c r="B237" s="37"/>
      <c r="E237" s="32" t="s">
        <v>319</v>
      </c>
      <c r="J237" s="38"/>
    </row>
    <row r="238" spans="1:16" x14ac:dyDescent="0.3">
      <c r="A238" s="30" t="s">
        <v>44</v>
      </c>
      <c r="B238" s="30">
        <v>57</v>
      </c>
      <c r="C238" s="31" t="s">
        <v>320</v>
      </c>
      <c r="D238" s="30" t="s">
        <v>69</v>
      </c>
      <c r="E238" s="32" t="s">
        <v>321</v>
      </c>
      <c r="F238" s="33" t="s">
        <v>322</v>
      </c>
      <c r="G238" s="34">
        <v>0.48</v>
      </c>
      <c r="H238" s="35">
        <v>0</v>
      </c>
      <c r="I238" s="35">
        <f>ROUND(G238*H238,P4)</f>
        <v>0</v>
      </c>
      <c r="J238" s="33" t="s">
        <v>49</v>
      </c>
      <c r="O238" s="36">
        <f>I238*0.21</f>
        <v>0</v>
      </c>
      <c r="P238">
        <v>3</v>
      </c>
    </row>
    <row r="239" spans="1:16" x14ac:dyDescent="0.3">
      <c r="A239" s="30" t="s">
        <v>50</v>
      </c>
      <c r="B239" s="37"/>
      <c r="E239" s="44" t="s">
        <v>69</v>
      </c>
      <c r="J239" s="38"/>
    </row>
    <row r="240" spans="1:16" ht="28.8" x14ac:dyDescent="0.3">
      <c r="A240" s="30" t="s">
        <v>52</v>
      </c>
      <c r="B240" s="37"/>
      <c r="E240" s="39" t="s">
        <v>323</v>
      </c>
      <c r="J240" s="38"/>
    </row>
    <row r="241" spans="1:16" ht="57.6" x14ac:dyDescent="0.3">
      <c r="A241" s="30" t="s">
        <v>54</v>
      </c>
      <c r="B241" s="37"/>
      <c r="E241" s="32" t="s">
        <v>324</v>
      </c>
      <c r="J241" s="38"/>
    </row>
    <row r="242" spans="1:16" x14ac:dyDescent="0.3">
      <c r="A242" s="30" t="s">
        <v>44</v>
      </c>
      <c r="B242" s="30">
        <v>58</v>
      </c>
      <c r="C242" s="31" t="s">
        <v>325</v>
      </c>
      <c r="D242" s="30" t="s">
        <v>69</v>
      </c>
      <c r="E242" s="32" t="s">
        <v>326</v>
      </c>
      <c r="F242" s="33" t="s">
        <v>137</v>
      </c>
      <c r="G242" s="34">
        <v>43.26</v>
      </c>
      <c r="H242" s="35">
        <v>0</v>
      </c>
      <c r="I242" s="35">
        <f>ROUND(G242*H242,P4)</f>
        <v>0</v>
      </c>
      <c r="J242" s="33" t="s">
        <v>49</v>
      </c>
      <c r="O242" s="36">
        <f>I242*0.21</f>
        <v>0</v>
      </c>
      <c r="P242">
        <v>3</v>
      </c>
    </row>
    <row r="243" spans="1:16" x14ac:dyDescent="0.3">
      <c r="A243" s="30" t="s">
        <v>50</v>
      </c>
      <c r="B243" s="37"/>
      <c r="E243" s="44" t="s">
        <v>69</v>
      </c>
      <c r="J243" s="38"/>
    </row>
    <row r="244" spans="1:16" x14ac:dyDescent="0.3">
      <c r="A244" s="30" t="s">
        <v>52</v>
      </c>
      <c r="B244" s="37"/>
      <c r="E244" s="39" t="s">
        <v>327</v>
      </c>
      <c r="J244" s="38"/>
    </row>
    <row r="245" spans="1:16" ht="57.6" x14ac:dyDescent="0.3">
      <c r="A245" s="30" t="s">
        <v>54</v>
      </c>
      <c r="B245" s="37"/>
      <c r="E245" s="32" t="s">
        <v>328</v>
      </c>
      <c r="J245" s="38"/>
    </row>
    <row r="246" spans="1:16" x14ac:dyDescent="0.3">
      <c r="A246" s="30" t="s">
        <v>44</v>
      </c>
      <c r="B246" s="30">
        <v>59</v>
      </c>
      <c r="C246" s="31" t="s">
        <v>329</v>
      </c>
      <c r="D246" s="30" t="s">
        <v>69</v>
      </c>
      <c r="E246" s="32" t="s">
        <v>330</v>
      </c>
      <c r="F246" s="33" t="s">
        <v>137</v>
      </c>
      <c r="G246" s="34">
        <v>326.65499999999997</v>
      </c>
      <c r="H246" s="35">
        <v>0</v>
      </c>
      <c r="I246" s="35">
        <f>ROUND(G246*H246,P4)</f>
        <v>0</v>
      </c>
      <c r="J246" s="33" t="s">
        <v>49</v>
      </c>
      <c r="O246" s="36">
        <f>I246*0.21</f>
        <v>0</v>
      </c>
      <c r="P246">
        <v>3</v>
      </c>
    </row>
    <row r="247" spans="1:16" x14ac:dyDescent="0.3">
      <c r="A247" s="30" t="s">
        <v>50</v>
      </c>
      <c r="B247" s="37"/>
      <c r="E247" s="44" t="s">
        <v>69</v>
      </c>
      <c r="J247" s="38"/>
    </row>
    <row r="248" spans="1:16" x14ac:dyDescent="0.3">
      <c r="A248" s="30" t="s">
        <v>52</v>
      </c>
      <c r="B248" s="37"/>
      <c r="E248" s="39" t="s">
        <v>331</v>
      </c>
      <c r="J248" s="38"/>
    </row>
    <row r="249" spans="1:16" ht="57.6" x14ac:dyDescent="0.3">
      <c r="A249" s="30" t="s">
        <v>54</v>
      </c>
      <c r="B249" s="37"/>
      <c r="E249" s="32" t="s">
        <v>328</v>
      </c>
      <c r="J249" s="38"/>
    </row>
    <row r="250" spans="1:16" x14ac:dyDescent="0.3">
      <c r="A250" s="30" t="s">
        <v>44</v>
      </c>
      <c r="B250" s="30">
        <v>60</v>
      </c>
      <c r="C250" s="31" t="s">
        <v>332</v>
      </c>
      <c r="D250" s="30" t="s">
        <v>69</v>
      </c>
      <c r="E250" s="32" t="s">
        <v>333</v>
      </c>
      <c r="F250" s="33" t="s">
        <v>137</v>
      </c>
      <c r="G250" s="34">
        <v>91.2</v>
      </c>
      <c r="H250" s="35">
        <v>0</v>
      </c>
      <c r="I250" s="35">
        <f>ROUND(G250*H250,P4)</f>
        <v>0</v>
      </c>
      <c r="J250" s="33" t="s">
        <v>49</v>
      </c>
      <c r="O250" s="36">
        <f>I250*0.21</f>
        <v>0</v>
      </c>
      <c r="P250">
        <v>3</v>
      </c>
    </row>
    <row r="251" spans="1:16" x14ac:dyDescent="0.3">
      <c r="A251" s="30" t="s">
        <v>50</v>
      </c>
      <c r="B251" s="37"/>
      <c r="E251" s="44" t="s">
        <v>69</v>
      </c>
      <c r="J251" s="38"/>
    </row>
    <row r="252" spans="1:16" x14ac:dyDescent="0.3">
      <c r="A252" s="30" t="s">
        <v>52</v>
      </c>
      <c r="B252" s="37"/>
      <c r="E252" s="39" t="s">
        <v>334</v>
      </c>
      <c r="J252" s="38"/>
    </row>
    <row r="253" spans="1:16" ht="28.8" x14ac:dyDescent="0.3">
      <c r="A253" s="30" t="s">
        <v>54</v>
      </c>
      <c r="B253" s="37"/>
      <c r="E253" s="32" t="s">
        <v>335</v>
      </c>
      <c r="J253" s="38"/>
    </row>
    <row r="254" spans="1:16" x14ac:dyDescent="0.3">
      <c r="A254" s="30" t="s">
        <v>44</v>
      </c>
      <c r="B254" s="30">
        <v>61</v>
      </c>
      <c r="C254" s="31" t="s">
        <v>336</v>
      </c>
      <c r="D254" s="30" t="s">
        <v>69</v>
      </c>
      <c r="E254" s="32" t="s">
        <v>337</v>
      </c>
      <c r="F254" s="33" t="s">
        <v>137</v>
      </c>
      <c r="G254" s="34">
        <v>423.85500000000002</v>
      </c>
      <c r="H254" s="35">
        <v>0</v>
      </c>
      <c r="I254" s="35">
        <f>ROUND(G254*H254,P4)</f>
        <v>0</v>
      </c>
      <c r="J254" s="33" t="s">
        <v>49</v>
      </c>
      <c r="O254" s="36">
        <f>I254*0.21</f>
        <v>0</v>
      </c>
      <c r="P254">
        <v>3</v>
      </c>
    </row>
    <row r="255" spans="1:16" x14ac:dyDescent="0.3">
      <c r="A255" s="30" t="s">
        <v>50</v>
      </c>
      <c r="B255" s="37"/>
      <c r="E255" s="44" t="s">
        <v>69</v>
      </c>
      <c r="J255" s="38"/>
    </row>
    <row r="256" spans="1:16" ht="57.6" x14ac:dyDescent="0.3">
      <c r="A256" s="30" t="s">
        <v>52</v>
      </c>
      <c r="B256" s="37"/>
      <c r="E256" s="39" t="s">
        <v>338</v>
      </c>
      <c r="J256" s="38"/>
    </row>
    <row r="257" spans="1:16" ht="43.2" x14ac:dyDescent="0.3">
      <c r="A257" s="30" t="s">
        <v>54</v>
      </c>
      <c r="B257" s="37"/>
      <c r="E257" s="32" t="s">
        <v>339</v>
      </c>
      <c r="J257" s="38"/>
    </row>
    <row r="258" spans="1:16" x14ac:dyDescent="0.3">
      <c r="A258" s="30" t="s">
        <v>44</v>
      </c>
      <c r="B258" s="30">
        <v>62</v>
      </c>
      <c r="C258" s="31" t="s">
        <v>340</v>
      </c>
      <c r="D258" s="30" t="s">
        <v>69</v>
      </c>
      <c r="E258" s="32" t="s">
        <v>341</v>
      </c>
      <c r="F258" s="33" t="s">
        <v>282</v>
      </c>
      <c r="G258" s="34">
        <v>3</v>
      </c>
      <c r="H258" s="35">
        <v>0</v>
      </c>
      <c r="I258" s="35">
        <f>ROUND(G258*H258,P4)</f>
        <v>0</v>
      </c>
      <c r="J258" s="33" t="s">
        <v>49</v>
      </c>
      <c r="O258" s="36">
        <f>I258*0.21</f>
        <v>0</v>
      </c>
      <c r="P258">
        <v>3</v>
      </c>
    </row>
    <row r="259" spans="1:16" x14ac:dyDescent="0.3">
      <c r="A259" s="30" t="s">
        <v>50</v>
      </c>
      <c r="B259" s="37"/>
      <c r="E259" s="44" t="s">
        <v>69</v>
      </c>
      <c r="J259" s="38"/>
    </row>
    <row r="260" spans="1:16" x14ac:dyDescent="0.3">
      <c r="A260" s="30" t="s">
        <v>52</v>
      </c>
      <c r="B260" s="37"/>
      <c r="E260" s="39" t="s">
        <v>342</v>
      </c>
      <c r="J260" s="38"/>
    </row>
    <row r="261" spans="1:16" ht="144" x14ac:dyDescent="0.3">
      <c r="A261" s="30" t="s">
        <v>54</v>
      </c>
      <c r="B261" s="40"/>
      <c r="C261" s="41"/>
      <c r="D261" s="41"/>
      <c r="E261" s="32" t="s">
        <v>343</v>
      </c>
      <c r="F261" s="41"/>
      <c r="G261" s="41"/>
      <c r="H261" s="41"/>
      <c r="I261" s="41"/>
      <c r="J261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0"/>
  <sheetViews>
    <sheetView topLeftCell="B1" workbookViewId="0"/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15</v>
      </c>
      <c r="I3" s="19">
        <f>SUMIFS(I8:I250,A8:A250,"SD")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15</v>
      </c>
      <c r="D4" s="48"/>
      <c r="E4" s="17" t="s">
        <v>16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</v>
      </c>
      <c r="D8" s="27"/>
      <c r="E8" s="24" t="s">
        <v>43</v>
      </c>
      <c r="F8" s="27"/>
      <c r="G8" s="27"/>
      <c r="H8" s="27"/>
      <c r="I8" s="28">
        <f>SUMIFS(I9:I35,A9:A35,"P")</f>
        <v>0</v>
      </c>
      <c r="J8" s="29"/>
    </row>
    <row r="9" spans="1:16" x14ac:dyDescent="0.3">
      <c r="A9" s="30" t="s">
        <v>44</v>
      </c>
      <c r="B9" s="30">
        <v>1</v>
      </c>
      <c r="C9" s="31" t="s">
        <v>91</v>
      </c>
      <c r="D9" s="30" t="s">
        <v>69</v>
      </c>
      <c r="E9" s="32" t="s">
        <v>92</v>
      </c>
      <c r="F9" s="33" t="s">
        <v>93</v>
      </c>
      <c r="G9" s="34">
        <v>3980.0239999999999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x14ac:dyDescent="0.3">
      <c r="A10" s="30" t="s">
        <v>50</v>
      </c>
      <c r="B10" s="37"/>
      <c r="E10" s="44" t="s">
        <v>69</v>
      </c>
      <c r="J10" s="38"/>
    </row>
    <row r="11" spans="1:16" ht="230.4" x14ac:dyDescent="0.3">
      <c r="A11" s="30" t="s">
        <v>52</v>
      </c>
      <c r="B11" s="37"/>
      <c r="E11" s="39" t="s">
        <v>344</v>
      </c>
      <c r="J11" s="38"/>
    </row>
    <row r="12" spans="1:16" ht="28.8" x14ac:dyDescent="0.3">
      <c r="A12" s="30" t="s">
        <v>54</v>
      </c>
      <c r="B12" s="37"/>
      <c r="E12" s="32" t="s">
        <v>95</v>
      </c>
      <c r="J12" s="38"/>
    </row>
    <row r="13" spans="1:16" x14ac:dyDescent="0.3">
      <c r="A13" s="30" t="s">
        <v>44</v>
      </c>
      <c r="B13" s="30">
        <v>2</v>
      </c>
      <c r="C13" s="31" t="s">
        <v>96</v>
      </c>
      <c r="D13" s="30" t="s">
        <v>69</v>
      </c>
      <c r="E13" s="32" t="s">
        <v>97</v>
      </c>
      <c r="F13" s="33" t="s">
        <v>93</v>
      </c>
      <c r="G13" s="34">
        <v>873.05700000000002</v>
      </c>
      <c r="H13" s="35">
        <v>0</v>
      </c>
      <c r="I13" s="35">
        <f>ROUND(G13*H13,P4)</f>
        <v>0</v>
      </c>
      <c r="J13" s="33" t="s">
        <v>49</v>
      </c>
      <c r="O13" s="36">
        <f>I13*0.21</f>
        <v>0</v>
      </c>
      <c r="P13">
        <v>3</v>
      </c>
    </row>
    <row r="14" spans="1:16" x14ac:dyDescent="0.3">
      <c r="A14" s="30" t="s">
        <v>50</v>
      </c>
      <c r="B14" s="37"/>
      <c r="E14" s="44" t="s">
        <v>69</v>
      </c>
      <c r="J14" s="38"/>
    </row>
    <row r="15" spans="1:16" ht="129.6" x14ac:dyDescent="0.3">
      <c r="A15" s="30" t="s">
        <v>52</v>
      </c>
      <c r="B15" s="37"/>
      <c r="E15" s="39" t="s">
        <v>345</v>
      </c>
      <c r="J15" s="38"/>
    </row>
    <row r="16" spans="1:16" ht="28.8" x14ac:dyDescent="0.3">
      <c r="A16" s="30" t="s">
        <v>54</v>
      </c>
      <c r="B16" s="37"/>
      <c r="E16" s="32" t="s">
        <v>95</v>
      </c>
      <c r="J16" s="38"/>
    </row>
    <row r="17" spans="1:16" x14ac:dyDescent="0.3">
      <c r="A17" s="30" t="s">
        <v>44</v>
      </c>
      <c r="B17" s="30">
        <v>3</v>
      </c>
      <c r="C17" s="31" t="s">
        <v>99</v>
      </c>
      <c r="D17" s="30" t="s">
        <v>69</v>
      </c>
      <c r="E17" s="32" t="s">
        <v>100</v>
      </c>
      <c r="F17" s="33" t="s">
        <v>93</v>
      </c>
      <c r="G17" s="34">
        <v>439.94200000000001</v>
      </c>
      <c r="H17" s="35">
        <v>0</v>
      </c>
      <c r="I17" s="35">
        <f>ROUND(G17*H17,P4)</f>
        <v>0</v>
      </c>
      <c r="J17" s="33" t="s">
        <v>49</v>
      </c>
      <c r="O17" s="36">
        <f>I17*0.21</f>
        <v>0</v>
      </c>
      <c r="P17">
        <v>3</v>
      </c>
    </row>
    <row r="18" spans="1:16" ht="43.2" x14ac:dyDescent="0.3">
      <c r="A18" s="30" t="s">
        <v>50</v>
      </c>
      <c r="B18" s="37"/>
      <c r="E18" s="32" t="s">
        <v>101</v>
      </c>
      <c r="J18" s="38"/>
    </row>
    <row r="19" spans="1:16" ht="72" x14ac:dyDescent="0.3">
      <c r="A19" s="30" t="s">
        <v>52</v>
      </c>
      <c r="B19" s="37"/>
      <c r="E19" s="39" t="s">
        <v>346</v>
      </c>
      <c r="J19" s="38"/>
    </row>
    <row r="20" spans="1:16" ht="28.8" x14ac:dyDescent="0.3">
      <c r="A20" s="30" t="s">
        <v>54</v>
      </c>
      <c r="B20" s="37"/>
      <c r="E20" s="32" t="s">
        <v>95</v>
      </c>
      <c r="J20" s="38"/>
    </row>
    <row r="21" spans="1:16" x14ac:dyDescent="0.3">
      <c r="A21" s="30" t="s">
        <v>44</v>
      </c>
      <c r="B21" s="30">
        <v>4</v>
      </c>
      <c r="C21" s="31" t="s">
        <v>103</v>
      </c>
      <c r="D21" s="30" t="s">
        <v>69</v>
      </c>
      <c r="E21" s="32" t="s">
        <v>104</v>
      </c>
      <c r="F21" s="33" t="s">
        <v>93</v>
      </c>
      <c r="G21" s="34">
        <v>1</v>
      </c>
      <c r="H21" s="35">
        <v>0</v>
      </c>
      <c r="I21" s="35">
        <f>ROUND(G21*H21,P4)</f>
        <v>0</v>
      </c>
      <c r="J21" s="33" t="s">
        <v>49</v>
      </c>
      <c r="O21" s="36">
        <f>I21*0.21</f>
        <v>0</v>
      </c>
      <c r="P21">
        <v>3</v>
      </c>
    </row>
    <row r="22" spans="1:16" ht="43.2" x14ac:dyDescent="0.3">
      <c r="A22" s="30" t="s">
        <v>50</v>
      </c>
      <c r="B22" s="37"/>
      <c r="E22" s="32" t="s">
        <v>105</v>
      </c>
      <c r="J22" s="38"/>
    </row>
    <row r="23" spans="1:16" ht="28.8" x14ac:dyDescent="0.3">
      <c r="A23" s="30" t="s">
        <v>54</v>
      </c>
      <c r="B23" s="37"/>
      <c r="E23" s="32" t="s">
        <v>95</v>
      </c>
      <c r="J23" s="38"/>
    </row>
    <row r="24" spans="1:16" x14ac:dyDescent="0.3">
      <c r="A24" s="30" t="s">
        <v>44</v>
      </c>
      <c r="B24" s="30">
        <v>5</v>
      </c>
      <c r="C24" s="31" t="s">
        <v>106</v>
      </c>
      <c r="D24" s="30" t="s">
        <v>69</v>
      </c>
      <c r="E24" s="32" t="s">
        <v>107</v>
      </c>
      <c r="F24" s="33" t="s">
        <v>108</v>
      </c>
      <c r="G24" s="34">
        <v>48.375</v>
      </c>
      <c r="H24" s="35">
        <v>0</v>
      </c>
      <c r="I24" s="35">
        <f>ROUND(G24*H24,P4)</f>
        <v>0</v>
      </c>
      <c r="J24" s="33" t="s">
        <v>49</v>
      </c>
      <c r="O24" s="36">
        <f>I24*0.21</f>
        <v>0</v>
      </c>
      <c r="P24">
        <v>3</v>
      </c>
    </row>
    <row r="25" spans="1:16" x14ac:dyDescent="0.3">
      <c r="A25" s="30" t="s">
        <v>50</v>
      </c>
      <c r="B25" s="37"/>
      <c r="E25" s="44" t="s">
        <v>69</v>
      </c>
      <c r="J25" s="38"/>
    </row>
    <row r="26" spans="1:16" ht="28.8" x14ac:dyDescent="0.3">
      <c r="A26" s="30" t="s">
        <v>52</v>
      </c>
      <c r="B26" s="37"/>
      <c r="E26" s="39" t="s">
        <v>347</v>
      </c>
      <c r="J26" s="38"/>
    </row>
    <row r="27" spans="1:16" ht="28.8" x14ac:dyDescent="0.3">
      <c r="A27" s="30" t="s">
        <v>54</v>
      </c>
      <c r="B27" s="37"/>
      <c r="E27" s="32" t="s">
        <v>110</v>
      </c>
      <c r="J27" s="38"/>
    </row>
    <row r="28" spans="1:16" ht="28.8" x14ac:dyDescent="0.3">
      <c r="A28" s="30" t="s">
        <v>44</v>
      </c>
      <c r="B28" s="30">
        <v>6</v>
      </c>
      <c r="C28" s="31" t="s">
        <v>111</v>
      </c>
      <c r="D28" s="30" t="s">
        <v>69</v>
      </c>
      <c r="E28" s="32" t="s">
        <v>112</v>
      </c>
      <c r="F28" s="33" t="s">
        <v>93</v>
      </c>
      <c r="G28" s="34">
        <v>1391.674</v>
      </c>
      <c r="H28" s="35">
        <v>0</v>
      </c>
      <c r="I28" s="35">
        <f>ROUND(G28*H28,P4)</f>
        <v>0</v>
      </c>
      <c r="J28" s="33" t="s">
        <v>49</v>
      </c>
      <c r="O28" s="36">
        <f>I28*0.21</f>
        <v>0</v>
      </c>
      <c r="P28">
        <v>3</v>
      </c>
    </row>
    <row r="29" spans="1:16" x14ac:dyDescent="0.3">
      <c r="A29" s="30" t="s">
        <v>50</v>
      </c>
      <c r="B29" s="37"/>
      <c r="E29" s="44" t="s">
        <v>69</v>
      </c>
      <c r="J29" s="38"/>
    </row>
    <row r="30" spans="1:16" x14ac:dyDescent="0.3">
      <c r="A30" s="30" t="s">
        <v>52</v>
      </c>
      <c r="B30" s="37"/>
      <c r="E30" s="39" t="s">
        <v>348</v>
      </c>
      <c r="J30" s="38"/>
    </row>
    <row r="31" spans="1:16" ht="158.4" x14ac:dyDescent="0.3">
      <c r="A31" s="30" t="s">
        <v>54</v>
      </c>
      <c r="B31" s="37"/>
      <c r="E31" s="32" t="s">
        <v>114</v>
      </c>
      <c r="J31" s="38"/>
    </row>
    <row r="32" spans="1:16" x14ac:dyDescent="0.3">
      <c r="A32" s="30" t="s">
        <v>44</v>
      </c>
      <c r="B32" s="30">
        <v>60</v>
      </c>
      <c r="C32" s="31" t="s">
        <v>88</v>
      </c>
      <c r="D32" s="30" t="s">
        <v>349</v>
      </c>
      <c r="E32" s="32" t="s">
        <v>350</v>
      </c>
      <c r="F32" s="33" t="s">
        <v>108</v>
      </c>
      <c r="G32" s="34">
        <v>8.3000000000000007</v>
      </c>
      <c r="H32" s="35">
        <v>0</v>
      </c>
      <c r="I32" s="35">
        <f>ROUND(G32*H32,P4)</f>
        <v>0</v>
      </c>
      <c r="J32" s="33" t="s">
        <v>49</v>
      </c>
      <c r="O32" s="36">
        <f>I32*0.21</f>
        <v>0</v>
      </c>
      <c r="P32">
        <v>3</v>
      </c>
    </row>
    <row r="33" spans="1:16" x14ac:dyDescent="0.3">
      <c r="A33" s="30" t="s">
        <v>50</v>
      </c>
      <c r="B33" s="37"/>
      <c r="E33" s="32" t="s">
        <v>351</v>
      </c>
      <c r="J33" s="38"/>
    </row>
    <row r="34" spans="1:16" x14ac:dyDescent="0.3">
      <c r="A34" s="30" t="s">
        <v>52</v>
      </c>
      <c r="B34" s="37"/>
      <c r="E34" s="39" t="s">
        <v>352</v>
      </c>
      <c r="J34" s="38"/>
    </row>
    <row r="35" spans="1:16" x14ac:dyDescent="0.3">
      <c r="A35" s="30" t="s">
        <v>54</v>
      </c>
      <c r="B35" s="37"/>
      <c r="E35" s="44" t="s">
        <v>69</v>
      </c>
      <c r="J35" s="38"/>
    </row>
    <row r="36" spans="1:16" x14ac:dyDescent="0.3">
      <c r="A36" s="24" t="s">
        <v>41</v>
      </c>
      <c r="B36" s="25"/>
      <c r="C36" s="26" t="s">
        <v>46</v>
      </c>
      <c r="D36" s="27"/>
      <c r="E36" s="24" t="s">
        <v>119</v>
      </c>
      <c r="F36" s="27"/>
      <c r="G36" s="27"/>
      <c r="H36" s="27"/>
      <c r="I36" s="28">
        <f>SUMIFS(I37:I116,A37:A116,"P")</f>
        <v>0</v>
      </c>
      <c r="J36" s="29"/>
    </row>
    <row r="37" spans="1:16" x14ac:dyDescent="0.3">
      <c r="A37" s="30" t="s">
        <v>44</v>
      </c>
      <c r="B37" s="30">
        <v>7</v>
      </c>
      <c r="C37" s="31" t="s">
        <v>120</v>
      </c>
      <c r="D37" s="30" t="s">
        <v>69</v>
      </c>
      <c r="E37" s="32" t="s">
        <v>121</v>
      </c>
      <c r="F37" s="33" t="s">
        <v>108</v>
      </c>
      <c r="G37" s="34">
        <v>27.72</v>
      </c>
      <c r="H37" s="35">
        <v>0</v>
      </c>
      <c r="I37" s="35">
        <f>ROUND(G37*H37,P4)</f>
        <v>0</v>
      </c>
      <c r="J37" s="33" t="s">
        <v>49</v>
      </c>
      <c r="O37" s="36">
        <f>I37*0.21</f>
        <v>0</v>
      </c>
      <c r="P37">
        <v>3</v>
      </c>
    </row>
    <row r="38" spans="1:16" x14ac:dyDescent="0.3">
      <c r="A38" s="30" t="s">
        <v>50</v>
      </c>
      <c r="B38" s="37"/>
      <c r="E38" s="32" t="s">
        <v>122</v>
      </c>
      <c r="J38" s="38"/>
    </row>
    <row r="39" spans="1:16" x14ac:dyDescent="0.3">
      <c r="A39" s="30" t="s">
        <v>52</v>
      </c>
      <c r="B39" s="37"/>
      <c r="E39" s="39" t="s">
        <v>353</v>
      </c>
      <c r="J39" s="38"/>
    </row>
    <row r="40" spans="1:16" ht="72" x14ac:dyDescent="0.3">
      <c r="A40" s="30" t="s">
        <v>54</v>
      </c>
      <c r="B40" s="37"/>
      <c r="E40" s="32" t="s">
        <v>124</v>
      </c>
      <c r="J40" s="38"/>
    </row>
    <row r="41" spans="1:16" x14ac:dyDescent="0.3">
      <c r="A41" s="30" t="s">
        <v>44</v>
      </c>
      <c r="B41" s="30">
        <v>8</v>
      </c>
      <c r="C41" s="31" t="s">
        <v>125</v>
      </c>
      <c r="D41" s="30" t="s">
        <v>69</v>
      </c>
      <c r="E41" s="32" t="s">
        <v>126</v>
      </c>
      <c r="F41" s="33" t="s">
        <v>108</v>
      </c>
      <c r="G41" s="34">
        <v>0.41</v>
      </c>
      <c r="H41" s="35">
        <v>0</v>
      </c>
      <c r="I41" s="35">
        <f>ROUND(G41*H41,P4)</f>
        <v>0</v>
      </c>
      <c r="J41" s="33" t="s">
        <v>49</v>
      </c>
      <c r="O41" s="36">
        <f>I41*0.21</f>
        <v>0</v>
      </c>
      <c r="P41">
        <v>3</v>
      </c>
    </row>
    <row r="42" spans="1:16" x14ac:dyDescent="0.3">
      <c r="A42" s="30" t="s">
        <v>50</v>
      </c>
      <c r="B42" s="37"/>
      <c r="E42" s="44" t="s">
        <v>69</v>
      </c>
      <c r="J42" s="38"/>
    </row>
    <row r="43" spans="1:16" x14ac:dyDescent="0.3">
      <c r="A43" s="30" t="s">
        <v>52</v>
      </c>
      <c r="B43" s="37"/>
      <c r="E43" s="39" t="s">
        <v>354</v>
      </c>
      <c r="J43" s="38"/>
    </row>
    <row r="44" spans="1:16" ht="72" x14ac:dyDescent="0.3">
      <c r="A44" s="30" t="s">
        <v>54</v>
      </c>
      <c r="B44" s="37"/>
      <c r="E44" s="32" t="s">
        <v>124</v>
      </c>
      <c r="J44" s="38"/>
    </row>
    <row r="45" spans="1:16" ht="28.8" x14ac:dyDescent="0.3">
      <c r="A45" s="30" t="s">
        <v>44</v>
      </c>
      <c r="B45" s="30">
        <v>9</v>
      </c>
      <c r="C45" s="31" t="s">
        <v>128</v>
      </c>
      <c r="D45" s="30" t="s">
        <v>69</v>
      </c>
      <c r="E45" s="32" t="s">
        <v>129</v>
      </c>
      <c r="F45" s="33" t="s">
        <v>108</v>
      </c>
      <c r="G45" s="34">
        <v>381.78800000000001</v>
      </c>
      <c r="H45" s="35">
        <v>0</v>
      </c>
      <c r="I45" s="35">
        <f>ROUND(G45*H45,P4)</f>
        <v>0</v>
      </c>
      <c r="J45" s="33" t="s">
        <v>49</v>
      </c>
      <c r="O45" s="36">
        <f>I45*0.21</f>
        <v>0</v>
      </c>
      <c r="P45">
        <v>3</v>
      </c>
    </row>
    <row r="46" spans="1:16" x14ac:dyDescent="0.3">
      <c r="A46" s="30" t="s">
        <v>50</v>
      </c>
      <c r="B46" s="37"/>
      <c r="E46" s="32" t="s">
        <v>130</v>
      </c>
      <c r="J46" s="38"/>
    </row>
    <row r="47" spans="1:16" ht="86.4" x14ac:dyDescent="0.3">
      <c r="A47" s="30" t="s">
        <v>52</v>
      </c>
      <c r="B47" s="37"/>
      <c r="E47" s="39" t="s">
        <v>355</v>
      </c>
      <c r="J47" s="38"/>
    </row>
    <row r="48" spans="1:16" ht="72" x14ac:dyDescent="0.3">
      <c r="A48" s="30" t="s">
        <v>54</v>
      </c>
      <c r="B48" s="37"/>
      <c r="E48" s="32" t="s">
        <v>124</v>
      </c>
      <c r="J48" s="38"/>
    </row>
    <row r="49" spans="1:16" x14ac:dyDescent="0.3">
      <c r="A49" s="30" t="s">
        <v>44</v>
      </c>
      <c r="B49" s="30">
        <v>10</v>
      </c>
      <c r="C49" s="31" t="s">
        <v>132</v>
      </c>
      <c r="D49" s="30" t="s">
        <v>69</v>
      </c>
      <c r="E49" s="32" t="s">
        <v>133</v>
      </c>
      <c r="F49" s="33" t="s">
        <v>108</v>
      </c>
      <c r="G49" s="34">
        <v>579.86300000000006</v>
      </c>
      <c r="H49" s="35">
        <v>0</v>
      </c>
      <c r="I49" s="35">
        <f>ROUND(G49*H49,P4)</f>
        <v>0</v>
      </c>
      <c r="J49" s="33" t="s">
        <v>49</v>
      </c>
      <c r="O49" s="36">
        <f>I49*0.21</f>
        <v>0</v>
      </c>
      <c r="P49">
        <v>3</v>
      </c>
    </row>
    <row r="50" spans="1:16" x14ac:dyDescent="0.3">
      <c r="A50" s="30" t="s">
        <v>50</v>
      </c>
      <c r="B50" s="37"/>
      <c r="E50" s="44" t="s">
        <v>69</v>
      </c>
      <c r="J50" s="38"/>
    </row>
    <row r="51" spans="1:16" ht="57.6" x14ac:dyDescent="0.3">
      <c r="A51" s="30" t="s">
        <v>52</v>
      </c>
      <c r="B51" s="37"/>
      <c r="E51" s="39" t="s">
        <v>356</v>
      </c>
      <c r="J51" s="38"/>
    </row>
    <row r="52" spans="1:16" ht="72" x14ac:dyDescent="0.3">
      <c r="A52" s="30" t="s">
        <v>54</v>
      </c>
      <c r="B52" s="37"/>
      <c r="E52" s="32" t="s">
        <v>124</v>
      </c>
      <c r="J52" s="38"/>
    </row>
    <row r="53" spans="1:16" x14ac:dyDescent="0.3">
      <c r="A53" s="30" t="s">
        <v>44</v>
      </c>
      <c r="B53" s="30">
        <v>11</v>
      </c>
      <c r="C53" s="31" t="s">
        <v>357</v>
      </c>
      <c r="D53" s="30" t="s">
        <v>69</v>
      </c>
      <c r="E53" s="32" t="s">
        <v>358</v>
      </c>
      <c r="F53" s="33" t="s">
        <v>137</v>
      </c>
      <c r="G53" s="34">
        <v>166.95</v>
      </c>
      <c r="H53" s="35">
        <v>0</v>
      </c>
      <c r="I53" s="35">
        <f>ROUND(G53*H53,P4)</f>
        <v>0</v>
      </c>
      <c r="J53" s="33" t="s">
        <v>49</v>
      </c>
      <c r="O53" s="36">
        <f>I53*0.21</f>
        <v>0</v>
      </c>
      <c r="P53">
        <v>3</v>
      </c>
    </row>
    <row r="54" spans="1:16" x14ac:dyDescent="0.3">
      <c r="A54" s="30" t="s">
        <v>50</v>
      </c>
      <c r="B54" s="37"/>
      <c r="E54" s="44" t="s">
        <v>69</v>
      </c>
      <c r="J54" s="38"/>
    </row>
    <row r="55" spans="1:16" x14ac:dyDescent="0.3">
      <c r="A55" s="30" t="s">
        <v>52</v>
      </c>
      <c r="B55" s="37"/>
      <c r="E55" s="39" t="s">
        <v>359</v>
      </c>
      <c r="J55" s="38"/>
    </row>
    <row r="56" spans="1:16" ht="86.4" x14ac:dyDescent="0.3">
      <c r="A56" s="30" t="s">
        <v>54</v>
      </c>
      <c r="B56" s="37"/>
      <c r="E56" s="32" t="s">
        <v>360</v>
      </c>
      <c r="J56" s="38"/>
    </row>
    <row r="57" spans="1:16" x14ac:dyDescent="0.3">
      <c r="A57" s="30" t="s">
        <v>44</v>
      </c>
      <c r="B57" s="30">
        <v>12</v>
      </c>
      <c r="C57" s="31" t="s">
        <v>139</v>
      </c>
      <c r="D57" s="30" t="s">
        <v>69</v>
      </c>
      <c r="E57" s="32" t="s">
        <v>140</v>
      </c>
      <c r="F57" s="33" t="s">
        <v>137</v>
      </c>
      <c r="G57" s="34">
        <v>412.65</v>
      </c>
      <c r="H57" s="35">
        <v>0</v>
      </c>
      <c r="I57" s="35">
        <f>ROUND(G57*H57,P4)</f>
        <v>0</v>
      </c>
      <c r="J57" s="33" t="s">
        <v>49</v>
      </c>
      <c r="O57" s="36">
        <f>I57*0.21</f>
        <v>0</v>
      </c>
      <c r="P57">
        <v>3</v>
      </c>
    </row>
    <row r="58" spans="1:16" x14ac:dyDescent="0.3">
      <c r="A58" s="30" t="s">
        <v>50</v>
      </c>
      <c r="B58" s="37"/>
      <c r="E58" s="32" t="s">
        <v>141</v>
      </c>
      <c r="J58" s="38"/>
    </row>
    <row r="59" spans="1:16" ht="43.2" x14ac:dyDescent="0.3">
      <c r="A59" s="30" t="s">
        <v>52</v>
      </c>
      <c r="B59" s="37"/>
      <c r="E59" s="39" t="s">
        <v>361</v>
      </c>
      <c r="J59" s="38"/>
    </row>
    <row r="60" spans="1:16" ht="72" x14ac:dyDescent="0.3">
      <c r="A60" s="30" t="s">
        <v>54</v>
      </c>
      <c r="B60" s="37"/>
      <c r="E60" s="32" t="s">
        <v>124</v>
      </c>
      <c r="J60" s="38"/>
    </row>
    <row r="61" spans="1:16" x14ac:dyDescent="0.3">
      <c r="A61" s="30" t="s">
        <v>44</v>
      </c>
      <c r="B61" s="30">
        <v>13</v>
      </c>
      <c r="C61" s="31" t="s">
        <v>143</v>
      </c>
      <c r="D61" s="30" t="s">
        <v>69</v>
      </c>
      <c r="E61" s="32" t="s">
        <v>144</v>
      </c>
      <c r="F61" s="33" t="s">
        <v>108</v>
      </c>
      <c r="G61" s="34">
        <v>151.583</v>
      </c>
      <c r="H61" s="35">
        <v>0</v>
      </c>
      <c r="I61" s="35">
        <f>ROUND(G61*H61,P4)</f>
        <v>0</v>
      </c>
      <c r="J61" s="33" t="s">
        <v>49</v>
      </c>
      <c r="O61" s="36">
        <f>I61*0.21</f>
        <v>0</v>
      </c>
      <c r="P61">
        <v>3</v>
      </c>
    </row>
    <row r="62" spans="1:16" x14ac:dyDescent="0.3">
      <c r="A62" s="30" t="s">
        <v>50</v>
      </c>
      <c r="B62" s="37"/>
      <c r="E62" s="32" t="s">
        <v>145</v>
      </c>
      <c r="J62" s="38"/>
    </row>
    <row r="63" spans="1:16" ht="57.6" x14ac:dyDescent="0.3">
      <c r="A63" s="30" t="s">
        <v>52</v>
      </c>
      <c r="B63" s="37"/>
      <c r="E63" s="39" t="s">
        <v>362</v>
      </c>
      <c r="J63" s="38"/>
    </row>
    <row r="64" spans="1:16" ht="72" x14ac:dyDescent="0.3">
      <c r="A64" s="30" t="s">
        <v>54</v>
      </c>
      <c r="B64" s="37"/>
      <c r="E64" s="32" t="s">
        <v>124</v>
      </c>
      <c r="J64" s="38"/>
    </row>
    <row r="65" spans="1:16" x14ac:dyDescent="0.3">
      <c r="A65" s="30" t="s">
        <v>44</v>
      </c>
      <c r="B65" s="30">
        <v>14</v>
      </c>
      <c r="C65" s="31" t="s">
        <v>147</v>
      </c>
      <c r="D65" s="30" t="s">
        <v>69</v>
      </c>
      <c r="E65" s="32" t="s">
        <v>148</v>
      </c>
      <c r="F65" s="33" t="s">
        <v>108</v>
      </c>
      <c r="G65" s="34">
        <v>72.72</v>
      </c>
      <c r="H65" s="35">
        <v>0</v>
      </c>
      <c r="I65" s="35">
        <f>ROUND(G65*H65,P4)</f>
        <v>0</v>
      </c>
      <c r="J65" s="33" t="s">
        <v>49</v>
      </c>
      <c r="O65" s="36">
        <f>I65*0.21</f>
        <v>0</v>
      </c>
      <c r="P65">
        <v>3</v>
      </c>
    </row>
    <row r="66" spans="1:16" x14ac:dyDescent="0.3">
      <c r="A66" s="30" t="s">
        <v>50</v>
      </c>
      <c r="B66" s="37"/>
      <c r="E66" s="32" t="s">
        <v>363</v>
      </c>
      <c r="J66" s="38"/>
    </row>
    <row r="67" spans="1:16" ht="43.2" x14ac:dyDescent="0.3">
      <c r="A67" s="30" t="s">
        <v>52</v>
      </c>
      <c r="B67" s="37"/>
      <c r="E67" s="39" t="s">
        <v>364</v>
      </c>
      <c r="J67" s="38"/>
    </row>
    <row r="68" spans="1:16" ht="43.2" x14ac:dyDescent="0.3">
      <c r="A68" s="30" t="s">
        <v>54</v>
      </c>
      <c r="B68" s="37"/>
      <c r="E68" s="32" t="s">
        <v>151</v>
      </c>
      <c r="J68" s="38"/>
    </row>
    <row r="69" spans="1:16" x14ac:dyDescent="0.3">
      <c r="A69" s="30" t="s">
        <v>44</v>
      </c>
      <c r="B69" s="30">
        <v>15</v>
      </c>
      <c r="C69" s="31" t="s">
        <v>152</v>
      </c>
      <c r="D69" s="30" t="s">
        <v>69</v>
      </c>
      <c r="E69" s="32" t="s">
        <v>153</v>
      </c>
      <c r="F69" s="33" t="s">
        <v>108</v>
      </c>
      <c r="G69" s="34">
        <v>1757.1</v>
      </c>
      <c r="H69" s="35">
        <v>0</v>
      </c>
      <c r="I69" s="35">
        <f>ROUND(G69*H69,P4)</f>
        <v>0</v>
      </c>
      <c r="J69" s="33" t="s">
        <v>49</v>
      </c>
      <c r="O69" s="36">
        <f>I69*0.21</f>
        <v>0</v>
      </c>
      <c r="P69">
        <v>3</v>
      </c>
    </row>
    <row r="70" spans="1:16" x14ac:dyDescent="0.3">
      <c r="A70" s="30" t="s">
        <v>50</v>
      </c>
      <c r="B70" s="37"/>
      <c r="E70" s="32" t="s">
        <v>154</v>
      </c>
      <c r="J70" s="38"/>
    </row>
    <row r="71" spans="1:16" ht="187.2" x14ac:dyDescent="0.3">
      <c r="A71" s="30" t="s">
        <v>52</v>
      </c>
      <c r="B71" s="37"/>
      <c r="E71" s="39" t="s">
        <v>365</v>
      </c>
      <c r="J71" s="38"/>
    </row>
    <row r="72" spans="1:16" ht="409.6" x14ac:dyDescent="0.3">
      <c r="A72" s="30" t="s">
        <v>54</v>
      </c>
      <c r="B72" s="37"/>
      <c r="E72" s="32" t="s">
        <v>156</v>
      </c>
      <c r="J72" s="38"/>
    </row>
    <row r="73" spans="1:16" x14ac:dyDescent="0.3">
      <c r="A73" s="30" t="s">
        <v>44</v>
      </c>
      <c r="B73" s="30">
        <v>16</v>
      </c>
      <c r="C73" s="31" t="s">
        <v>157</v>
      </c>
      <c r="D73" s="30" t="s">
        <v>69</v>
      </c>
      <c r="E73" s="32" t="s">
        <v>158</v>
      </c>
      <c r="F73" s="33" t="s">
        <v>108</v>
      </c>
      <c r="G73" s="34">
        <v>84.734999999999999</v>
      </c>
      <c r="H73" s="35">
        <v>0</v>
      </c>
      <c r="I73" s="35">
        <f>ROUND(G73*H73,P4)</f>
        <v>0</v>
      </c>
      <c r="J73" s="33" t="s">
        <v>49</v>
      </c>
      <c r="O73" s="36">
        <f>I73*0.21</f>
        <v>0</v>
      </c>
      <c r="P73">
        <v>3</v>
      </c>
    </row>
    <row r="74" spans="1:16" ht="28.8" x14ac:dyDescent="0.3">
      <c r="A74" s="30" t="s">
        <v>50</v>
      </c>
      <c r="B74" s="37"/>
      <c r="E74" s="32" t="s">
        <v>159</v>
      </c>
      <c r="J74" s="38"/>
    </row>
    <row r="75" spans="1:16" x14ac:dyDescent="0.3">
      <c r="A75" s="30" t="s">
        <v>52</v>
      </c>
      <c r="B75" s="37"/>
      <c r="E75" s="39" t="s">
        <v>366</v>
      </c>
      <c r="J75" s="38"/>
    </row>
    <row r="76" spans="1:16" ht="360" x14ac:dyDescent="0.3">
      <c r="A76" s="30" t="s">
        <v>54</v>
      </c>
      <c r="B76" s="37"/>
      <c r="E76" s="32" t="s">
        <v>161</v>
      </c>
      <c r="J76" s="38"/>
    </row>
    <row r="77" spans="1:16" x14ac:dyDescent="0.3">
      <c r="A77" s="30" t="s">
        <v>44</v>
      </c>
      <c r="B77" s="30">
        <v>17</v>
      </c>
      <c r="C77" s="31" t="s">
        <v>162</v>
      </c>
      <c r="D77" s="30" t="s">
        <v>69</v>
      </c>
      <c r="E77" s="32" t="s">
        <v>163</v>
      </c>
      <c r="F77" s="33" t="s">
        <v>108</v>
      </c>
      <c r="G77" s="34">
        <v>12</v>
      </c>
      <c r="H77" s="35">
        <v>0</v>
      </c>
      <c r="I77" s="35">
        <f>ROUND(G77*H77,P4)</f>
        <v>0</v>
      </c>
      <c r="J77" s="33" t="s">
        <v>49</v>
      </c>
      <c r="O77" s="36">
        <f>I77*0.21</f>
        <v>0</v>
      </c>
      <c r="P77">
        <v>3</v>
      </c>
    </row>
    <row r="78" spans="1:16" x14ac:dyDescent="0.3">
      <c r="A78" s="30" t="s">
        <v>50</v>
      </c>
      <c r="B78" s="37"/>
      <c r="E78" s="32" t="s">
        <v>164</v>
      </c>
      <c r="J78" s="38"/>
    </row>
    <row r="79" spans="1:16" x14ac:dyDescent="0.3">
      <c r="A79" s="30" t="s">
        <v>52</v>
      </c>
      <c r="B79" s="37"/>
      <c r="E79" s="39" t="s">
        <v>367</v>
      </c>
      <c r="J79" s="38"/>
    </row>
    <row r="80" spans="1:16" ht="374.4" x14ac:dyDescent="0.3">
      <c r="A80" s="30" t="s">
        <v>54</v>
      </c>
      <c r="B80" s="37"/>
      <c r="E80" s="32" t="s">
        <v>166</v>
      </c>
      <c r="J80" s="38"/>
    </row>
    <row r="81" spans="1:16" x14ac:dyDescent="0.3">
      <c r="A81" s="30" t="s">
        <v>44</v>
      </c>
      <c r="B81" s="30">
        <v>18</v>
      </c>
      <c r="C81" s="31" t="s">
        <v>167</v>
      </c>
      <c r="D81" s="30" t="s">
        <v>69</v>
      </c>
      <c r="E81" s="32" t="s">
        <v>168</v>
      </c>
      <c r="F81" s="33" t="s">
        <v>108</v>
      </c>
      <c r="G81" s="34">
        <v>106.848</v>
      </c>
      <c r="H81" s="35">
        <v>0</v>
      </c>
      <c r="I81" s="35">
        <f>ROUND(G81*H81,P4)</f>
        <v>0</v>
      </c>
      <c r="J81" s="33" t="s">
        <v>49</v>
      </c>
      <c r="O81" s="36">
        <f>I81*0.21</f>
        <v>0</v>
      </c>
      <c r="P81">
        <v>3</v>
      </c>
    </row>
    <row r="82" spans="1:16" x14ac:dyDescent="0.3">
      <c r="A82" s="30" t="s">
        <v>50</v>
      </c>
      <c r="B82" s="37"/>
      <c r="E82" s="32" t="s">
        <v>169</v>
      </c>
      <c r="J82" s="38"/>
    </row>
    <row r="83" spans="1:16" x14ac:dyDescent="0.3">
      <c r="A83" s="30" t="s">
        <v>52</v>
      </c>
      <c r="B83" s="37"/>
      <c r="E83" s="39" t="s">
        <v>368</v>
      </c>
      <c r="J83" s="38"/>
    </row>
    <row r="84" spans="1:16" ht="374.4" x14ac:dyDescent="0.3">
      <c r="A84" s="30" t="s">
        <v>54</v>
      </c>
      <c r="B84" s="37"/>
      <c r="E84" s="32" t="s">
        <v>166</v>
      </c>
      <c r="J84" s="38"/>
    </row>
    <row r="85" spans="1:16" x14ac:dyDescent="0.3">
      <c r="A85" s="30" t="s">
        <v>44</v>
      </c>
      <c r="B85" s="30">
        <v>19</v>
      </c>
      <c r="C85" s="31" t="s">
        <v>171</v>
      </c>
      <c r="D85" s="30" t="s">
        <v>69</v>
      </c>
      <c r="E85" s="32" t="s">
        <v>172</v>
      </c>
      <c r="F85" s="33" t="s">
        <v>108</v>
      </c>
      <c r="G85" s="34">
        <v>73.296000000000006</v>
      </c>
      <c r="H85" s="35">
        <v>0</v>
      </c>
      <c r="I85" s="35">
        <f>ROUND(G85*H85,P4)</f>
        <v>0</v>
      </c>
      <c r="J85" s="33" t="s">
        <v>49</v>
      </c>
      <c r="O85" s="36">
        <f>I85*0.21</f>
        <v>0</v>
      </c>
      <c r="P85">
        <v>3</v>
      </c>
    </row>
    <row r="86" spans="1:16" x14ac:dyDescent="0.3">
      <c r="A86" s="30" t="s">
        <v>50</v>
      </c>
      <c r="B86" s="37"/>
      <c r="E86" s="32" t="s">
        <v>173</v>
      </c>
      <c r="J86" s="38"/>
    </row>
    <row r="87" spans="1:16" ht="100.8" x14ac:dyDescent="0.3">
      <c r="A87" s="30" t="s">
        <v>52</v>
      </c>
      <c r="B87" s="37"/>
      <c r="E87" s="39" t="s">
        <v>369</v>
      </c>
      <c r="J87" s="38"/>
    </row>
    <row r="88" spans="1:16" ht="316.8" x14ac:dyDescent="0.3">
      <c r="A88" s="30" t="s">
        <v>54</v>
      </c>
      <c r="B88" s="37"/>
      <c r="E88" s="32" t="s">
        <v>175</v>
      </c>
      <c r="J88" s="38"/>
    </row>
    <row r="89" spans="1:16" x14ac:dyDescent="0.3">
      <c r="A89" s="30" t="s">
        <v>44</v>
      </c>
      <c r="B89" s="30">
        <v>20</v>
      </c>
      <c r="C89" s="31" t="s">
        <v>176</v>
      </c>
      <c r="D89" s="30" t="s">
        <v>69</v>
      </c>
      <c r="E89" s="32" t="s">
        <v>177</v>
      </c>
      <c r="F89" s="33" t="s">
        <v>108</v>
      </c>
      <c r="G89" s="34">
        <v>1054.463</v>
      </c>
      <c r="H89" s="35">
        <v>0</v>
      </c>
      <c r="I89" s="35">
        <f>ROUND(G89*H89,P4)</f>
        <v>0</v>
      </c>
      <c r="J89" s="33" t="s">
        <v>49</v>
      </c>
      <c r="O89" s="36">
        <f>I89*0.21</f>
        <v>0</v>
      </c>
      <c r="P89">
        <v>3</v>
      </c>
    </row>
    <row r="90" spans="1:16" ht="43.2" x14ac:dyDescent="0.3">
      <c r="A90" s="30" t="s">
        <v>50</v>
      </c>
      <c r="B90" s="37"/>
      <c r="E90" s="32" t="s">
        <v>178</v>
      </c>
      <c r="J90" s="38"/>
    </row>
    <row r="91" spans="1:16" ht="43.2" x14ac:dyDescent="0.3">
      <c r="A91" s="30" t="s">
        <v>52</v>
      </c>
      <c r="B91" s="37"/>
      <c r="E91" s="39" t="s">
        <v>370</v>
      </c>
      <c r="J91" s="38"/>
    </row>
    <row r="92" spans="1:16" ht="331.2" x14ac:dyDescent="0.3">
      <c r="A92" s="30" t="s">
        <v>54</v>
      </c>
      <c r="B92" s="37"/>
      <c r="E92" s="32" t="s">
        <v>180</v>
      </c>
      <c r="J92" s="38"/>
    </row>
    <row r="93" spans="1:16" x14ac:dyDescent="0.3">
      <c r="A93" s="30" t="s">
        <v>44</v>
      </c>
      <c r="B93" s="30">
        <v>21</v>
      </c>
      <c r="C93" s="31" t="s">
        <v>181</v>
      </c>
      <c r="D93" s="30" t="s">
        <v>69</v>
      </c>
      <c r="E93" s="32" t="s">
        <v>182</v>
      </c>
      <c r="F93" s="33" t="s">
        <v>108</v>
      </c>
      <c r="G93" s="34">
        <v>50.418999999999997</v>
      </c>
      <c r="H93" s="35">
        <v>0</v>
      </c>
      <c r="I93" s="35">
        <f>ROUND(G93*H93,P4)</f>
        <v>0</v>
      </c>
      <c r="J93" s="33" t="s">
        <v>49</v>
      </c>
      <c r="O93" s="36">
        <f>I93*0.21</f>
        <v>0</v>
      </c>
      <c r="P93">
        <v>3</v>
      </c>
    </row>
    <row r="94" spans="1:16" x14ac:dyDescent="0.3">
      <c r="A94" s="30" t="s">
        <v>50</v>
      </c>
      <c r="B94" s="37"/>
      <c r="E94" s="44" t="s">
        <v>69</v>
      </c>
      <c r="J94" s="38"/>
    </row>
    <row r="95" spans="1:16" ht="43.2" x14ac:dyDescent="0.3">
      <c r="A95" s="30" t="s">
        <v>52</v>
      </c>
      <c r="B95" s="37"/>
      <c r="E95" s="39" t="s">
        <v>371</v>
      </c>
      <c r="J95" s="38"/>
    </row>
    <row r="96" spans="1:16" ht="273.60000000000002" x14ac:dyDescent="0.3">
      <c r="A96" s="30" t="s">
        <v>54</v>
      </c>
      <c r="B96" s="37"/>
      <c r="E96" s="32" t="s">
        <v>184</v>
      </c>
      <c r="J96" s="38"/>
    </row>
    <row r="97" spans="1:16" x14ac:dyDescent="0.3">
      <c r="A97" s="30" t="s">
        <v>44</v>
      </c>
      <c r="B97" s="30">
        <v>22</v>
      </c>
      <c r="C97" s="31" t="s">
        <v>185</v>
      </c>
      <c r="D97" s="30" t="s">
        <v>69</v>
      </c>
      <c r="E97" s="32" t="s">
        <v>186</v>
      </c>
      <c r="F97" s="33" t="s">
        <v>108</v>
      </c>
      <c r="G97" s="34">
        <v>61.313000000000002</v>
      </c>
      <c r="H97" s="35">
        <v>0</v>
      </c>
      <c r="I97" s="35">
        <f>ROUND(G97*H97,P4)</f>
        <v>0</v>
      </c>
      <c r="J97" s="33" t="s">
        <v>49</v>
      </c>
      <c r="O97" s="36">
        <f>I97*0.21</f>
        <v>0</v>
      </c>
      <c r="P97">
        <v>3</v>
      </c>
    </row>
    <row r="98" spans="1:16" x14ac:dyDescent="0.3">
      <c r="A98" s="30" t="s">
        <v>50</v>
      </c>
      <c r="B98" s="37"/>
      <c r="E98" s="44" t="s">
        <v>69</v>
      </c>
      <c r="J98" s="38"/>
    </row>
    <row r="99" spans="1:16" ht="28.8" x14ac:dyDescent="0.3">
      <c r="A99" s="30" t="s">
        <v>52</v>
      </c>
      <c r="B99" s="37"/>
      <c r="E99" s="39" t="s">
        <v>372</v>
      </c>
      <c r="J99" s="38"/>
    </row>
    <row r="100" spans="1:16" ht="360" x14ac:dyDescent="0.3">
      <c r="A100" s="30" t="s">
        <v>54</v>
      </c>
      <c r="B100" s="37"/>
      <c r="E100" s="32" t="s">
        <v>188</v>
      </c>
      <c r="J100" s="38"/>
    </row>
    <row r="101" spans="1:16" x14ac:dyDescent="0.3">
      <c r="A101" s="30" t="s">
        <v>44</v>
      </c>
      <c r="B101" s="30">
        <v>23</v>
      </c>
      <c r="C101" s="31" t="s">
        <v>189</v>
      </c>
      <c r="D101" s="30" t="s">
        <v>69</v>
      </c>
      <c r="E101" s="32" t="s">
        <v>190</v>
      </c>
      <c r="F101" s="33" t="s">
        <v>191</v>
      </c>
      <c r="G101" s="34">
        <v>2612.5050000000001</v>
      </c>
      <c r="H101" s="35">
        <v>0</v>
      </c>
      <c r="I101" s="35">
        <f>ROUND(G101*H101,P4)</f>
        <v>0</v>
      </c>
      <c r="J101" s="33" t="s">
        <v>49</v>
      </c>
      <c r="O101" s="36">
        <f>I101*0.21</f>
        <v>0</v>
      </c>
      <c r="P101">
        <v>3</v>
      </c>
    </row>
    <row r="102" spans="1:16" x14ac:dyDescent="0.3">
      <c r="A102" s="30" t="s">
        <v>50</v>
      </c>
      <c r="B102" s="37"/>
      <c r="E102" s="44" t="s">
        <v>69</v>
      </c>
      <c r="J102" s="38"/>
    </row>
    <row r="103" spans="1:16" ht="43.2" x14ac:dyDescent="0.3">
      <c r="A103" s="30" t="s">
        <v>52</v>
      </c>
      <c r="B103" s="37"/>
      <c r="E103" s="39" t="s">
        <v>373</v>
      </c>
      <c r="J103" s="38"/>
    </row>
    <row r="104" spans="1:16" ht="28.8" x14ac:dyDescent="0.3">
      <c r="A104" s="30" t="s">
        <v>54</v>
      </c>
      <c r="B104" s="37"/>
      <c r="E104" s="32" t="s">
        <v>193</v>
      </c>
      <c r="J104" s="38"/>
    </row>
    <row r="105" spans="1:16" x14ac:dyDescent="0.3">
      <c r="A105" s="30" t="s">
        <v>44</v>
      </c>
      <c r="B105" s="30">
        <v>24</v>
      </c>
      <c r="C105" s="31" t="s">
        <v>194</v>
      </c>
      <c r="D105" s="30" t="s">
        <v>69</v>
      </c>
      <c r="E105" s="32" t="s">
        <v>195</v>
      </c>
      <c r="F105" s="33" t="s">
        <v>191</v>
      </c>
      <c r="G105" s="34">
        <v>564.9</v>
      </c>
      <c r="H105" s="35">
        <v>0</v>
      </c>
      <c r="I105" s="35">
        <f>ROUND(G105*H105,P4)</f>
        <v>0</v>
      </c>
      <c r="J105" s="33" t="s">
        <v>49</v>
      </c>
      <c r="O105" s="36">
        <f>I105*0.21</f>
        <v>0</v>
      </c>
      <c r="P105">
        <v>3</v>
      </c>
    </row>
    <row r="106" spans="1:16" x14ac:dyDescent="0.3">
      <c r="A106" s="30" t="s">
        <v>50</v>
      </c>
      <c r="B106" s="37"/>
      <c r="E106" s="44" t="s">
        <v>69</v>
      </c>
      <c r="J106" s="38"/>
    </row>
    <row r="107" spans="1:16" x14ac:dyDescent="0.3">
      <c r="A107" s="30" t="s">
        <v>52</v>
      </c>
      <c r="B107" s="37"/>
      <c r="E107" s="39" t="s">
        <v>374</v>
      </c>
      <c r="J107" s="38"/>
    </row>
    <row r="108" spans="1:16" ht="43.2" x14ac:dyDescent="0.3">
      <c r="A108" s="30" t="s">
        <v>54</v>
      </c>
      <c r="B108" s="37"/>
      <c r="E108" s="32" t="s">
        <v>197</v>
      </c>
      <c r="J108" s="38"/>
    </row>
    <row r="109" spans="1:16" x14ac:dyDescent="0.3">
      <c r="A109" s="30" t="s">
        <v>44</v>
      </c>
      <c r="B109" s="30">
        <v>25</v>
      </c>
      <c r="C109" s="31" t="s">
        <v>198</v>
      </c>
      <c r="D109" s="30" t="s">
        <v>69</v>
      </c>
      <c r="E109" s="32" t="s">
        <v>199</v>
      </c>
      <c r="F109" s="33" t="s">
        <v>191</v>
      </c>
      <c r="G109" s="34">
        <v>564.9</v>
      </c>
      <c r="H109" s="35">
        <v>0</v>
      </c>
      <c r="I109" s="35">
        <f>ROUND(G109*H109,P4)</f>
        <v>0</v>
      </c>
      <c r="J109" s="33" t="s">
        <v>49</v>
      </c>
      <c r="O109" s="36">
        <f>I109*0.21</f>
        <v>0</v>
      </c>
      <c r="P109">
        <v>3</v>
      </c>
    </row>
    <row r="110" spans="1:16" x14ac:dyDescent="0.3">
      <c r="A110" s="30" t="s">
        <v>50</v>
      </c>
      <c r="B110" s="37"/>
      <c r="E110" s="44" t="s">
        <v>69</v>
      </c>
      <c r="J110" s="38"/>
    </row>
    <row r="111" spans="1:16" x14ac:dyDescent="0.3">
      <c r="A111" s="30" t="s">
        <v>52</v>
      </c>
      <c r="B111" s="37"/>
      <c r="E111" s="39" t="s">
        <v>375</v>
      </c>
      <c r="J111" s="38"/>
    </row>
    <row r="112" spans="1:16" ht="28.8" x14ac:dyDescent="0.3">
      <c r="A112" s="30" t="s">
        <v>54</v>
      </c>
      <c r="B112" s="37"/>
      <c r="E112" s="32" t="s">
        <v>200</v>
      </c>
      <c r="J112" s="38"/>
    </row>
    <row r="113" spans="1:16" x14ac:dyDescent="0.3">
      <c r="A113" s="30" t="s">
        <v>44</v>
      </c>
      <c r="B113" s="30">
        <v>26</v>
      </c>
      <c r="C113" s="31" t="s">
        <v>201</v>
      </c>
      <c r="D113" s="30" t="s">
        <v>69</v>
      </c>
      <c r="E113" s="32" t="s">
        <v>202</v>
      </c>
      <c r="F113" s="33" t="s">
        <v>191</v>
      </c>
      <c r="G113" s="34">
        <v>564.9</v>
      </c>
      <c r="H113" s="35">
        <v>0</v>
      </c>
      <c r="I113" s="35">
        <f>ROUND(G113*H113,P4)</f>
        <v>0</v>
      </c>
      <c r="J113" s="33" t="s">
        <v>49</v>
      </c>
      <c r="O113" s="36">
        <f>I113*0.21</f>
        <v>0</v>
      </c>
      <c r="P113">
        <v>3</v>
      </c>
    </row>
    <row r="114" spans="1:16" x14ac:dyDescent="0.3">
      <c r="A114" s="30" t="s">
        <v>50</v>
      </c>
      <c r="B114" s="37"/>
      <c r="E114" s="44" t="s">
        <v>69</v>
      </c>
      <c r="J114" s="38"/>
    </row>
    <row r="115" spans="1:16" x14ac:dyDescent="0.3">
      <c r="A115" s="30" t="s">
        <v>52</v>
      </c>
      <c r="B115" s="37"/>
      <c r="E115" s="39" t="s">
        <v>375</v>
      </c>
      <c r="J115" s="38"/>
    </row>
    <row r="116" spans="1:16" ht="43.2" x14ac:dyDescent="0.3">
      <c r="A116" s="30" t="s">
        <v>54</v>
      </c>
      <c r="B116" s="37"/>
      <c r="E116" s="32" t="s">
        <v>203</v>
      </c>
      <c r="J116" s="38"/>
    </row>
    <row r="117" spans="1:16" x14ac:dyDescent="0.3">
      <c r="A117" s="24" t="s">
        <v>41</v>
      </c>
      <c r="B117" s="25"/>
      <c r="C117" s="26" t="s">
        <v>56</v>
      </c>
      <c r="D117" s="27"/>
      <c r="E117" s="24" t="s">
        <v>204</v>
      </c>
      <c r="F117" s="27"/>
      <c r="G117" s="27"/>
      <c r="H117" s="27"/>
      <c r="I117" s="28">
        <f>SUMIFS(I118:I121,A118:A121,"P")</f>
        <v>0</v>
      </c>
      <c r="J117" s="29"/>
    </row>
    <row r="118" spans="1:16" x14ac:dyDescent="0.3">
      <c r="A118" s="30" t="s">
        <v>44</v>
      </c>
      <c r="B118" s="30">
        <v>28</v>
      </c>
      <c r="C118" s="31" t="s">
        <v>205</v>
      </c>
      <c r="D118" s="30" t="s">
        <v>69</v>
      </c>
      <c r="E118" s="32" t="s">
        <v>206</v>
      </c>
      <c r="F118" s="33" t="s">
        <v>191</v>
      </c>
      <c r="G118" s="34">
        <v>3297.2629999999999</v>
      </c>
      <c r="H118" s="35">
        <v>0</v>
      </c>
      <c r="I118" s="35">
        <f>ROUND(G118*H118,P4)</f>
        <v>0</v>
      </c>
      <c r="J118" s="33" t="s">
        <v>49</v>
      </c>
      <c r="O118" s="36">
        <f>I118*0.21</f>
        <v>0</v>
      </c>
      <c r="P118">
        <v>3</v>
      </c>
    </row>
    <row r="119" spans="1:16" ht="72" x14ac:dyDescent="0.3">
      <c r="A119" s="30" t="s">
        <v>50</v>
      </c>
      <c r="B119" s="37"/>
      <c r="E119" s="32" t="s">
        <v>207</v>
      </c>
      <c r="J119" s="38"/>
    </row>
    <row r="120" spans="1:16" ht="43.2" x14ac:dyDescent="0.3">
      <c r="A120" s="30" t="s">
        <v>52</v>
      </c>
      <c r="B120" s="37"/>
      <c r="E120" s="39" t="s">
        <v>376</v>
      </c>
      <c r="J120" s="38"/>
    </row>
    <row r="121" spans="1:16" ht="115.2" x14ac:dyDescent="0.3">
      <c r="A121" s="30" t="s">
        <v>54</v>
      </c>
      <c r="B121" s="37"/>
      <c r="E121" s="32" t="s">
        <v>209</v>
      </c>
      <c r="J121" s="38"/>
    </row>
    <row r="122" spans="1:16" x14ac:dyDescent="0.3">
      <c r="A122" s="24" t="s">
        <v>41</v>
      </c>
      <c r="B122" s="25"/>
      <c r="C122" s="26" t="s">
        <v>210</v>
      </c>
      <c r="D122" s="27"/>
      <c r="E122" s="24" t="s">
        <v>211</v>
      </c>
      <c r="F122" s="27"/>
      <c r="G122" s="27"/>
      <c r="H122" s="27"/>
      <c r="I122" s="28">
        <f>SUMIFS(I123:I174,A123:A174,"P")</f>
        <v>0</v>
      </c>
      <c r="J122" s="29"/>
    </row>
    <row r="123" spans="1:16" x14ac:dyDescent="0.3">
      <c r="A123" s="30" t="s">
        <v>44</v>
      </c>
      <c r="B123" s="30">
        <v>29</v>
      </c>
      <c r="C123" s="31" t="s">
        <v>219</v>
      </c>
      <c r="D123" s="30" t="s">
        <v>69</v>
      </c>
      <c r="E123" s="32" t="s">
        <v>220</v>
      </c>
      <c r="F123" s="33" t="s">
        <v>191</v>
      </c>
      <c r="G123" s="34">
        <v>2812.058</v>
      </c>
      <c r="H123" s="35">
        <v>0</v>
      </c>
      <c r="I123" s="35">
        <f>ROUND(G123*H123,P4)</f>
        <v>0</v>
      </c>
      <c r="J123" s="33" t="s">
        <v>49</v>
      </c>
      <c r="O123" s="36">
        <f>I123*0.21</f>
        <v>0</v>
      </c>
      <c r="P123">
        <v>3</v>
      </c>
    </row>
    <row r="124" spans="1:16" x14ac:dyDescent="0.3">
      <c r="A124" s="30" t="s">
        <v>50</v>
      </c>
      <c r="B124" s="37"/>
      <c r="E124" s="44" t="s">
        <v>69</v>
      </c>
      <c r="J124" s="38"/>
    </row>
    <row r="125" spans="1:16" ht="43.2" x14ac:dyDescent="0.3">
      <c r="A125" s="30" t="s">
        <v>52</v>
      </c>
      <c r="B125" s="37"/>
      <c r="E125" s="39" t="s">
        <v>377</v>
      </c>
      <c r="J125" s="38"/>
    </row>
    <row r="126" spans="1:16" ht="57.6" x14ac:dyDescent="0.3">
      <c r="A126" s="30" t="s">
        <v>54</v>
      </c>
      <c r="B126" s="37"/>
      <c r="E126" s="32" t="s">
        <v>216</v>
      </c>
      <c r="J126" s="38"/>
    </row>
    <row r="127" spans="1:16" x14ac:dyDescent="0.3">
      <c r="A127" s="30" t="s">
        <v>44</v>
      </c>
      <c r="B127" s="30">
        <v>30</v>
      </c>
      <c r="C127" s="31" t="s">
        <v>222</v>
      </c>
      <c r="D127" s="30" t="s">
        <v>69</v>
      </c>
      <c r="E127" s="32" t="s">
        <v>223</v>
      </c>
      <c r="F127" s="33" t="s">
        <v>191</v>
      </c>
      <c r="G127" s="34">
        <v>2319.8180000000002</v>
      </c>
      <c r="H127" s="35">
        <v>0</v>
      </c>
      <c r="I127" s="35">
        <f>ROUND(G127*H127,P4)</f>
        <v>0</v>
      </c>
      <c r="J127" s="33" t="s">
        <v>49</v>
      </c>
      <c r="O127" s="36">
        <f>I127*0.21</f>
        <v>0</v>
      </c>
      <c r="P127">
        <v>3</v>
      </c>
    </row>
    <row r="128" spans="1:16" x14ac:dyDescent="0.3">
      <c r="A128" s="30" t="s">
        <v>50</v>
      </c>
      <c r="B128" s="37"/>
      <c r="E128" s="44" t="s">
        <v>69</v>
      </c>
      <c r="J128" s="38"/>
    </row>
    <row r="129" spans="1:16" ht="57.6" x14ac:dyDescent="0.3">
      <c r="A129" s="30" t="s">
        <v>52</v>
      </c>
      <c r="B129" s="37"/>
      <c r="E129" s="39" t="s">
        <v>378</v>
      </c>
      <c r="J129" s="38"/>
    </row>
    <row r="130" spans="1:16" ht="57.6" x14ac:dyDescent="0.3">
      <c r="A130" s="30" t="s">
        <v>54</v>
      </c>
      <c r="B130" s="37"/>
      <c r="E130" s="32" t="s">
        <v>216</v>
      </c>
      <c r="J130" s="38"/>
    </row>
    <row r="131" spans="1:16" x14ac:dyDescent="0.3">
      <c r="A131" s="30" t="s">
        <v>44</v>
      </c>
      <c r="B131" s="30">
        <v>31</v>
      </c>
      <c r="C131" s="31" t="s">
        <v>225</v>
      </c>
      <c r="D131" s="30" t="s">
        <v>69</v>
      </c>
      <c r="E131" s="32" t="s">
        <v>226</v>
      </c>
      <c r="F131" s="33" t="s">
        <v>191</v>
      </c>
      <c r="G131" s="34">
        <v>1995.5250000000001</v>
      </c>
      <c r="H131" s="35">
        <v>0</v>
      </c>
      <c r="I131" s="35">
        <f>ROUND(G131*H131,P4)</f>
        <v>0</v>
      </c>
      <c r="J131" s="33" t="s">
        <v>49</v>
      </c>
      <c r="O131" s="36">
        <f>I131*0.21</f>
        <v>0</v>
      </c>
      <c r="P131">
        <v>3</v>
      </c>
    </row>
    <row r="132" spans="1:16" x14ac:dyDescent="0.3">
      <c r="A132" s="30" t="s">
        <v>50</v>
      </c>
      <c r="B132" s="37"/>
      <c r="E132" s="44" t="s">
        <v>69</v>
      </c>
      <c r="J132" s="38"/>
    </row>
    <row r="133" spans="1:16" x14ac:dyDescent="0.3">
      <c r="A133" s="30" t="s">
        <v>52</v>
      </c>
      <c r="B133" s="37"/>
      <c r="E133" s="39" t="s">
        <v>379</v>
      </c>
      <c r="J133" s="38"/>
    </row>
    <row r="134" spans="1:16" ht="57.6" x14ac:dyDescent="0.3">
      <c r="A134" s="30" t="s">
        <v>54</v>
      </c>
      <c r="B134" s="37"/>
      <c r="E134" s="32" t="s">
        <v>228</v>
      </c>
      <c r="J134" s="38"/>
    </row>
    <row r="135" spans="1:16" x14ac:dyDescent="0.3">
      <c r="A135" s="30" t="s">
        <v>44</v>
      </c>
      <c r="B135" s="30">
        <v>32</v>
      </c>
      <c r="C135" s="31" t="s">
        <v>233</v>
      </c>
      <c r="D135" s="30" t="s">
        <v>69</v>
      </c>
      <c r="E135" s="32" t="s">
        <v>234</v>
      </c>
      <c r="F135" s="33" t="s">
        <v>191</v>
      </c>
      <c r="G135" s="34">
        <v>4155.2700000000004</v>
      </c>
      <c r="H135" s="35">
        <v>0</v>
      </c>
      <c r="I135" s="35">
        <f>ROUND(G135*H135,P4)</f>
        <v>0</v>
      </c>
      <c r="J135" s="33" t="s">
        <v>49</v>
      </c>
      <c r="O135" s="36">
        <f>I135*0.21</f>
        <v>0</v>
      </c>
      <c r="P135">
        <v>3</v>
      </c>
    </row>
    <row r="136" spans="1:16" x14ac:dyDescent="0.3">
      <c r="A136" s="30" t="s">
        <v>50</v>
      </c>
      <c r="B136" s="37"/>
      <c r="E136" s="44" t="s">
        <v>69</v>
      </c>
      <c r="J136" s="38"/>
    </row>
    <row r="137" spans="1:16" x14ac:dyDescent="0.3">
      <c r="A137" s="30" t="s">
        <v>52</v>
      </c>
      <c r="B137" s="37"/>
      <c r="E137" s="39" t="s">
        <v>380</v>
      </c>
      <c r="J137" s="38"/>
    </row>
    <row r="138" spans="1:16" ht="57.6" x14ac:dyDescent="0.3">
      <c r="A138" s="30" t="s">
        <v>54</v>
      </c>
      <c r="B138" s="37"/>
      <c r="E138" s="32" t="s">
        <v>228</v>
      </c>
      <c r="J138" s="38"/>
    </row>
    <row r="139" spans="1:16" x14ac:dyDescent="0.3">
      <c r="A139" s="30" t="s">
        <v>44</v>
      </c>
      <c r="B139" s="30">
        <v>33</v>
      </c>
      <c r="C139" s="31" t="s">
        <v>239</v>
      </c>
      <c r="D139" s="30" t="s">
        <v>69</v>
      </c>
      <c r="E139" s="32" t="s">
        <v>240</v>
      </c>
      <c r="F139" s="33" t="s">
        <v>191</v>
      </c>
      <c r="G139" s="34">
        <v>2077.6350000000002</v>
      </c>
      <c r="H139" s="35">
        <v>0</v>
      </c>
      <c r="I139" s="35">
        <f>ROUND(G139*H139,P4)</f>
        <v>0</v>
      </c>
      <c r="J139" s="33" t="s">
        <v>49</v>
      </c>
      <c r="O139" s="36">
        <f>I139*0.21</f>
        <v>0</v>
      </c>
      <c r="P139">
        <v>3</v>
      </c>
    </row>
    <row r="140" spans="1:16" x14ac:dyDescent="0.3">
      <c r="A140" s="30" t="s">
        <v>50</v>
      </c>
      <c r="B140" s="37"/>
      <c r="E140" s="32" t="s">
        <v>241</v>
      </c>
      <c r="J140" s="38"/>
    </row>
    <row r="141" spans="1:16" ht="43.2" x14ac:dyDescent="0.3">
      <c r="A141" s="30" t="s">
        <v>52</v>
      </c>
      <c r="B141" s="37"/>
      <c r="E141" s="39" t="s">
        <v>381</v>
      </c>
      <c r="J141" s="38"/>
    </row>
    <row r="142" spans="1:16" ht="158.4" x14ac:dyDescent="0.3">
      <c r="A142" s="30" t="s">
        <v>54</v>
      </c>
      <c r="B142" s="37"/>
      <c r="E142" s="32" t="s">
        <v>238</v>
      </c>
      <c r="J142" s="38"/>
    </row>
    <row r="143" spans="1:16" x14ac:dyDescent="0.3">
      <c r="A143" s="30" t="s">
        <v>44</v>
      </c>
      <c r="B143" s="30">
        <v>34</v>
      </c>
      <c r="C143" s="31" t="s">
        <v>245</v>
      </c>
      <c r="D143" s="30" t="s">
        <v>69</v>
      </c>
      <c r="E143" s="32" t="s">
        <v>246</v>
      </c>
      <c r="F143" s="33" t="s">
        <v>191</v>
      </c>
      <c r="G143" s="34">
        <v>2077.6350000000002</v>
      </c>
      <c r="H143" s="35">
        <v>0</v>
      </c>
      <c r="I143" s="35">
        <f>ROUND(G143*H143,P4)</f>
        <v>0</v>
      </c>
      <c r="J143" s="33" t="s">
        <v>49</v>
      </c>
      <c r="O143" s="36">
        <f>I143*0.21</f>
        <v>0</v>
      </c>
      <c r="P143">
        <v>3</v>
      </c>
    </row>
    <row r="144" spans="1:16" x14ac:dyDescent="0.3">
      <c r="A144" s="30" t="s">
        <v>50</v>
      </c>
      <c r="B144" s="37"/>
      <c r="E144" s="32" t="s">
        <v>247</v>
      </c>
      <c r="J144" s="38"/>
    </row>
    <row r="145" spans="1:16" ht="43.2" x14ac:dyDescent="0.3">
      <c r="A145" s="30" t="s">
        <v>52</v>
      </c>
      <c r="B145" s="37"/>
      <c r="E145" s="39" t="s">
        <v>381</v>
      </c>
      <c r="J145" s="38"/>
    </row>
    <row r="146" spans="1:16" ht="158.4" x14ac:dyDescent="0.3">
      <c r="A146" s="30" t="s">
        <v>54</v>
      </c>
      <c r="B146" s="37"/>
      <c r="E146" s="32" t="s">
        <v>238</v>
      </c>
      <c r="J146" s="38"/>
    </row>
    <row r="147" spans="1:16" x14ac:dyDescent="0.3">
      <c r="A147" s="30" t="s">
        <v>44</v>
      </c>
      <c r="B147" s="30">
        <v>35</v>
      </c>
      <c r="C147" s="31" t="s">
        <v>250</v>
      </c>
      <c r="D147" s="30" t="s">
        <v>69</v>
      </c>
      <c r="E147" s="32" t="s">
        <v>251</v>
      </c>
      <c r="F147" s="33" t="s">
        <v>191</v>
      </c>
      <c r="G147" s="34">
        <v>2016.0530000000001</v>
      </c>
      <c r="H147" s="35">
        <v>0</v>
      </c>
      <c r="I147" s="35">
        <f>ROUND(G147*H147,P4)</f>
        <v>0</v>
      </c>
      <c r="J147" s="33" t="s">
        <v>49</v>
      </c>
      <c r="O147" s="36">
        <f>I147*0.21</f>
        <v>0</v>
      </c>
      <c r="P147">
        <v>3</v>
      </c>
    </row>
    <row r="148" spans="1:16" x14ac:dyDescent="0.3">
      <c r="A148" s="30" t="s">
        <v>50</v>
      </c>
      <c r="B148" s="37"/>
      <c r="E148" s="32" t="s">
        <v>252</v>
      </c>
      <c r="J148" s="38"/>
    </row>
    <row r="149" spans="1:16" ht="43.2" x14ac:dyDescent="0.3">
      <c r="A149" s="30" t="s">
        <v>52</v>
      </c>
      <c r="B149" s="37"/>
      <c r="E149" s="39" t="s">
        <v>382</v>
      </c>
      <c r="J149" s="38"/>
    </row>
    <row r="150" spans="1:16" ht="158.4" x14ac:dyDescent="0.3">
      <c r="A150" s="30" t="s">
        <v>54</v>
      </c>
      <c r="B150" s="37"/>
      <c r="E150" s="32" t="s">
        <v>238</v>
      </c>
      <c r="J150" s="38"/>
    </row>
    <row r="151" spans="1:16" x14ac:dyDescent="0.3">
      <c r="A151" s="30" t="s">
        <v>44</v>
      </c>
      <c r="B151" s="30">
        <v>36</v>
      </c>
      <c r="C151" s="31" t="s">
        <v>383</v>
      </c>
      <c r="D151" s="30" t="s">
        <v>69</v>
      </c>
      <c r="E151" s="32" t="s">
        <v>384</v>
      </c>
      <c r="F151" s="33" t="s">
        <v>191</v>
      </c>
      <c r="G151" s="34">
        <v>113.4</v>
      </c>
      <c r="H151" s="35">
        <v>0</v>
      </c>
      <c r="I151" s="35">
        <f>ROUND(G151*H151,P4)</f>
        <v>0</v>
      </c>
      <c r="J151" s="33" t="s">
        <v>49</v>
      </c>
      <c r="O151" s="36">
        <f>I151*0.21</f>
        <v>0</v>
      </c>
      <c r="P151">
        <v>3</v>
      </c>
    </row>
    <row r="152" spans="1:16" x14ac:dyDescent="0.3">
      <c r="A152" s="30" t="s">
        <v>50</v>
      </c>
      <c r="B152" s="37"/>
      <c r="E152" s="32" t="s">
        <v>385</v>
      </c>
      <c r="J152" s="38"/>
    </row>
    <row r="153" spans="1:16" x14ac:dyDescent="0.3">
      <c r="A153" s="30" t="s">
        <v>52</v>
      </c>
      <c r="B153" s="37"/>
      <c r="E153" s="39" t="s">
        <v>386</v>
      </c>
      <c r="J153" s="38"/>
    </row>
    <row r="154" spans="1:16" ht="28.8" x14ac:dyDescent="0.3">
      <c r="A154" s="30" t="s">
        <v>54</v>
      </c>
      <c r="B154" s="37"/>
      <c r="E154" s="32" t="s">
        <v>387</v>
      </c>
      <c r="J154" s="38"/>
    </row>
    <row r="155" spans="1:16" ht="28.8" x14ac:dyDescent="0.3">
      <c r="A155" s="30" t="s">
        <v>44</v>
      </c>
      <c r="B155" s="30">
        <v>37</v>
      </c>
      <c r="C155" s="31" t="s">
        <v>388</v>
      </c>
      <c r="D155" s="30" t="s">
        <v>69</v>
      </c>
      <c r="E155" s="32" t="s">
        <v>389</v>
      </c>
      <c r="F155" s="33" t="s">
        <v>191</v>
      </c>
      <c r="G155" s="34">
        <v>113.4</v>
      </c>
      <c r="H155" s="35">
        <v>0</v>
      </c>
      <c r="I155" s="35">
        <f>ROUND(G155*H155,P4)</f>
        <v>0</v>
      </c>
      <c r="J155" s="33" t="s">
        <v>49</v>
      </c>
      <c r="O155" s="36">
        <f>I155*0.21</f>
        <v>0</v>
      </c>
      <c r="P155">
        <v>3</v>
      </c>
    </row>
    <row r="156" spans="1:16" x14ac:dyDescent="0.3">
      <c r="A156" s="30" t="s">
        <v>50</v>
      </c>
      <c r="B156" s="37"/>
      <c r="E156" s="32" t="s">
        <v>390</v>
      </c>
      <c r="J156" s="38"/>
    </row>
    <row r="157" spans="1:16" x14ac:dyDescent="0.3">
      <c r="A157" s="30" t="s">
        <v>52</v>
      </c>
      <c r="B157" s="37"/>
      <c r="E157" s="39" t="s">
        <v>391</v>
      </c>
      <c r="J157" s="38"/>
    </row>
    <row r="158" spans="1:16" ht="158.4" x14ac:dyDescent="0.3">
      <c r="A158" s="30" t="s">
        <v>54</v>
      </c>
      <c r="B158" s="37"/>
      <c r="E158" s="32" t="s">
        <v>392</v>
      </c>
      <c r="J158" s="38"/>
    </row>
    <row r="159" spans="1:16" x14ac:dyDescent="0.3">
      <c r="A159" s="30" t="s">
        <v>44</v>
      </c>
      <c r="B159" s="30">
        <v>38</v>
      </c>
      <c r="C159" s="31" t="s">
        <v>393</v>
      </c>
      <c r="D159" s="30" t="s">
        <v>69</v>
      </c>
      <c r="E159" s="32" t="s">
        <v>394</v>
      </c>
      <c r="F159" s="33" t="s">
        <v>191</v>
      </c>
      <c r="G159" s="34">
        <v>113.4</v>
      </c>
      <c r="H159" s="35">
        <v>0</v>
      </c>
      <c r="I159" s="35">
        <f>ROUND(G159*H159,P4)</f>
        <v>0</v>
      </c>
      <c r="J159" s="33" t="s">
        <v>49</v>
      </c>
      <c r="O159" s="36">
        <f>I159*0.21</f>
        <v>0</v>
      </c>
      <c r="P159">
        <v>3</v>
      </c>
    </row>
    <row r="160" spans="1:16" ht="86.4" x14ac:dyDescent="0.3">
      <c r="A160" s="30" t="s">
        <v>50</v>
      </c>
      <c r="B160" s="37"/>
      <c r="E160" s="32" t="s">
        <v>395</v>
      </c>
      <c r="J160" s="38"/>
    </row>
    <row r="161" spans="1:16" x14ac:dyDescent="0.3">
      <c r="A161" s="30" t="s">
        <v>52</v>
      </c>
      <c r="B161" s="37"/>
      <c r="E161" s="39" t="s">
        <v>396</v>
      </c>
      <c r="J161" s="38"/>
    </row>
    <row r="162" spans="1:16" ht="158.4" x14ac:dyDescent="0.3">
      <c r="A162" s="30" t="s">
        <v>54</v>
      </c>
      <c r="B162" s="37"/>
      <c r="E162" s="32" t="s">
        <v>397</v>
      </c>
      <c r="J162" s="38"/>
    </row>
    <row r="163" spans="1:16" x14ac:dyDescent="0.3">
      <c r="A163" s="30" t="s">
        <v>44</v>
      </c>
      <c r="B163" s="30">
        <v>39</v>
      </c>
      <c r="C163" s="31" t="s">
        <v>254</v>
      </c>
      <c r="D163" s="30" t="s">
        <v>69</v>
      </c>
      <c r="E163" s="32" t="s">
        <v>255</v>
      </c>
      <c r="F163" s="33" t="s">
        <v>191</v>
      </c>
      <c r="G163" s="34">
        <v>585.69000000000005</v>
      </c>
      <c r="H163" s="35">
        <v>0</v>
      </c>
      <c r="I163" s="35">
        <f>ROUND(G163*H163,P4)</f>
        <v>0</v>
      </c>
      <c r="J163" s="33" t="s">
        <v>49</v>
      </c>
      <c r="O163" s="36">
        <f>I163*0.21</f>
        <v>0</v>
      </c>
      <c r="P163">
        <v>3</v>
      </c>
    </row>
    <row r="164" spans="1:16" x14ac:dyDescent="0.3">
      <c r="A164" s="30" t="s">
        <v>50</v>
      </c>
      <c r="B164" s="37"/>
      <c r="E164" s="44" t="s">
        <v>69</v>
      </c>
      <c r="J164" s="38"/>
    </row>
    <row r="165" spans="1:16" x14ac:dyDescent="0.3">
      <c r="A165" s="30" t="s">
        <v>52</v>
      </c>
      <c r="B165" s="37"/>
      <c r="E165" s="39" t="s">
        <v>398</v>
      </c>
      <c r="J165" s="38"/>
    </row>
    <row r="166" spans="1:16" ht="187.2" x14ac:dyDescent="0.3">
      <c r="A166" s="30" t="s">
        <v>54</v>
      </c>
      <c r="B166" s="37"/>
      <c r="E166" s="32" t="s">
        <v>257</v>
      </c>
      <c r="J166" s="38"/>
    </row>
    <row r="167" spans="1:16" x14ac:dyDescent="0.3">
      <c r="A167" s="30" t="s">
        <v>44</v>
      </c>
      <c r="B167" s="30">
        <v>40</v>
      </c>
      <c r="C167" s="31" t="s">
        <v>399</v>
      </c>
      <c r="D167" s="30" t="s">
        <v>69</v>
      </c>
      <c r="E167" s="32" t="s">
        <v>400</v>
      </c>
      <c r="F167" s="33" t="s">
        <v>191</v>
      </c>
      <c r="G167" s="34">
        <v>15.12</v>
      </c>
      <c r="H167" s="35">
        <v>0</v>
      </c>
      <c r="I167" s="35">
        <f>ROUND(G167*H167,P4)</f>
        <v>0</v>
      </c>
      <c r="J167" s="33" t="s">
        <v>49</v>
      </c>
      <c r="O167" s="36">
        <f>I167*0</f>
        <v>0</v>
      </c>
      <c r="P167">
        <v>1</v>
      </c>
    </row>
    <row r="168" spans="1:16" x14ac:dyDescent="0.3">
      <c r="A168" s="30" t="s">
        <v>50</v>
      </c>
      <c r="B168" s="37"/>
      <c r="E168" s="44" t="s">
        <v>69</v>
      </c>
      <c r="J168" s="38"/>
    </row>
    <row r="169" spans="1:16" x14ac:dyDescent="0.3">
      <c r="A169" s="30" t="s">
        <v>52</v>
      </c>
      <c r="B169" s="37"/>
      <c r="E169" s="39" t="s">
        <v>401</v>
      </c>
      <c r="J169" s="38"/>
    </row>
    <row r="170" spans="1:16" ht="187.2" x14ac:dyDescent="0.3">
      <c r="A170" s="30" t="s">
        <v>54</v>
      </c>
      <c r="B170" s="37"/>
      <c r="E170" s="32" t="s">
        <v>257</v>
      </c>
      <c r="J170" s="38"/>
    </row>
    <row r="171" spans="1:16" ht="28.8" x14ac:dyDescent="0.3">
      <c r="A171" s="30" t="s">
        <v>44</v>
      </c>
      <c r="B171" s="30">
        <v>41</v>
      </c>
      <c r="C171" s="31" t="s">
        <v>258</v>
      </c>
      <c r="D171" s="30" t="s">
        <v>69</v>
      </c>
      <c r="E171" s="32" t="s">
        <v>259</v>
      </c>
      <c r="F171" s="33" t="s">
        <v>191</v>
      </c>
      <c r="G171" s="34">
        <v>16.170000000000002</v>
      </c>
      <c r="H171" s="35">
        <v>0</v>
      </c>
      <c r="I171" s="35">
        <f>ROUND(G171*H171,P4)</f>
        <v>0</v>
      </c>
      <c r="J171" s="33" t="s">
        <v>260</v>
      </c>
      <c r="O171" s="36">
        <f>I171*0.21</f>
        <v>0</v>
      </c>
      <c r="P171">
        <v>3</v>
      </c>
    </row>
    <row r="172" spans="1:16" x14ac:dyDescent="0.3">
      <c r="A172" s="30" t="s">
        <v>50</v>
      </c>
      <c r="B172" s="37"/>
      <c r="E172" s="44" t="s">
        <v>69</v>
      </c>
      <c r="J172" s="38"/>
    </row>
    <row r="173" spans="1:16" x14ac:dyDescent="0.3">
      <c r="A173" s="30" t="s">
        <v>52</v>
      </c>
      <c r="B173" s="37"/>
      <c r="E173" s="39" t="s">
        <v>402</v>
      </c>
      <c r="J173" s="38"/>
    </row>
    <row r="174" spans="1:16" ht="216" x14ac:dyDescent="0.3">
      <c r="A174" s="30" t="s">
        <v>54</v>
      </c>
      <c r="B174" s="37"/>
      <c r="E174" s="32" t="s">
        <v>262</v>
      </c>
      <c r="J174" s="38"/>
    </row>
    <row r="175" spans="1:16" x14ac:dyDescent="0.3">
      <c r="A175" s="24" t="s">
        <v>41</v>
      </c>
      <c r="B175" s="25"/>
      <c r="C175" s="26" t="s">
        <v>263</v>
      </c>
      <c r="D175" s="27"/>
      <c r="E175" s="24" t="s">
        <v>264</v>
      </c>
      <c r="F175" s="27"/>
      <c r="G175" s="27"/>
      <c r="H175" s="27"/>
      <c r="I175" s="28">
        <f>SUMIFS(I176:I195,A176:A195,"P")</f>
        <v>0</v>
      </c>
      <c r="J175" s="29"/>
    </row>
    <row r="176" spans="1:16" x14ac:dyDescent="0.3">
      <c r="A176" s="30" t="s">
        <v>44</v>
      </c>
      <c r="B176" s="30">
        <v>27</v>
      </c>
      <c r="C176" s="31" t="s">
        <v>265</v>
      </c>
      <c r="D176" s="30" t="s">
        <v>69</v>
      </c>
      <c r="E176" s="32" t="s">
        <v>266</v>
      </c>
      <c r="F176" s="33" t="s">
        <v>137</v>
      </c>
      <c r="G176" s="34">
        <v>520.69500000000005</v>
      </c>
      <c r="H176" s="35">
        <v>0</v>
      </c>
      <c r="I176" s="35">
        <f>ROUND(G176*H176,P4)</f>
        <v>0</v>
      </c>
      <c r="J176" s="33" t="s">
        <v>49</v>
      </c>
      <c r="O176" s="36">
        <f>I176*0.21</f>
        <v>0</v>
      </c>
      <c r="P176">
        <v>3</v>
      </c>
    </row>
    <row r="177" spans="1:16" ht="115.2" x14ac:dyDescent="0.3">
      <c r="A177" s="30" t="s">
        <v>50</v>
      </c>
      <c r="B177" s="37"/>
      <c r="E177" s="32" t="s">
        <v>267</v>
      </c>
      <c r="J177" s="38"/>
    </row>
    <row r="178" spans="1:16" x14ac:dyDescent="0.3">
      <c r="A178" s="30" t="s">
        <v>52</v>
      </c>
      <c r="B178" s="37"/>
      <c r="E178" s="39" t="s">
        <v>403</v>
      </c>
      <c r="J178" s="38"/>
    </row>
    <row r="179" spans="1:16" ht="187.2" x14ac:dyDescent="0.3">
      <c r="A179" s="30" t="s">
        <v>54</v>
      </c>
      <c r="B179" s="37"/>
      <c r="E179" s="32" t="s">
        <v>269</v>
      </c>
      <c r="J179" s="38"/>
    </row>
    <row r="180" spans="1:16" x14ac:dyDescent="0.3">
      <c r="A180" s="30" t="s">
        <v>44</v>
      </c>
      <c r="B180" s="30">
        <v>42</v>
      </c>
      <c r="C180" s="31" t="s">
        <v>270</v>
      </c>
      <c r="D180" s="30" t="s">
        <v>69</v>
      </c>
      <c r="E180" s="32" t="s">
        <v>271</v>
      </c>
      <c r="F180" s="33" t="s">
        <v>137</v>
      </c>
      <c r="G180" s="34">
        <v>89.04</v>
      </c>
      <c r="H180" s="35">
        <v>0</v>
      </c>
      <c r="I180" s="35">
        <f>ROUND(G180*H180,P4)</f>
        <v>0</v>
      </c>
      <c r="J180" s="33" t="s">
        <v>49</v>
      </c>
      <c r="O180" s="36">
        <f>I180*0.21</f>
        <v>0</v>
      </c>
      <c r="P180">
        <v>3</v>
      </c>
    </row>
    <row r="181" spans="1:16" x14ac:dyDescent="0.3">
      <c r="A181" s="30" t="s">
        <v>50</v>
      </c>
      <c r="B181" s="37"/>
      <c r="E181" s="32" t="s">
        <v>272</v>
      </c>
      <c r="J181" s="38"/>
    </row>
    <row r="182" spans="1:16" x14ac:dyDescent="0.3">
      <c r="A182" s="30" t="s">
        <v>52</v>
      </c>
      <c r="B182" s="37"/>
      <c r="E182" s="39" t="s">
        <v>404</v>
      </c>
      <c r="J182" s="38"/>
    </row>
    <row r="183" spans="1:16" ht="302.39999999999998" x14ac:dyDescent="0.3">
      <c r="A183" s="30" t="s">
        <v>54</v>
      </c>
      <c r="B183" s="37"/>
      <c r="E183" s="32" t="s">
        <v>274</v>
      </c>
      <c r="J183" s="38"/>
    </row>
    <row r="184" spans="1:16" x14ac:dyDescent="0.3">
      <c r="A184" s="30" t="s">
        <v>44</v>
      </c>
      <c r="B184" s="30">
        <v>43</v>
      </c>
      <c r="C184" s="31" t="s">
        <v>275</v>
      </c>
      <c r="D184" s="30" t="s">
        <v>69</v>
      </c>
      <c r="E184" s="32" t="s">
        <v>276</v>
      </c>
      <c r="F184" s="33" t="s">
        <v>137</v>
      </c>
      <c r="G184" s="34">
        <v>42</v>
      </c>
      <c r="H184" s="35">
        <v>0</v>
      </c>
      <c r="I184" s="35">
        <f>ROUND(G184*H184,P4)</f>
        <v>0</v>
      </c>
      <c r="J184" s="33" t="s">
        <v>260</v>
      </c>
      <c r="O184" s="36">
        <f>I184*0.21</f>
        <v>0</v>
      </c>
      <c r="P184">
        <v>3</v>
      </c>
    </row>
    <row r="185" spans="1:16" ht="28.8" x14ac:dyDescent="0.3">
      <c r="A185" s="30" t="s">
        <v>50</v>
      </c>
      <c r="B185" s="37"/>
      <c r="E185" s="32" t="s">
        <v>277</v>
      </c>
      <c r="J185" s="38"/>
    </row>
    <row r="186" spans="1:16" x14ac:dyDescent="0.3">
      <c r="A186" s="30" t="s">
        <v>52</v>
      </c>
      <c r="B186" s="37"/>
      <c r="E186" s="39" t="s">
        <v>405</v>
      </c>
      <c r="J186" s="38"/>
    </row>
    <row r="187" spans="1:16" ht="288" x14ac:dyDescent="0.3">
      <c r="A187" s="30" t="s">
        <v>54</v>
      </c>
      <c r="B187" s="37"/>
      <c r="E187" s="32" t="s">
        <v>279</v>
      </c>
      <c r="J187" s="38"/>
    </row>
    <row r="188" spans="1:16" x14ac:dyDescent="0.3">
      <c r="A188" s="30" t="s">
        <v>44</v>
      </c>
      <c r="B188" s="30">
        <v>44</v>
      </c>
      <c r="C188" s="31" t="s">
        <v>280</v>
      </c>
      <c r="D188" s="30" t="s">
        <v>69</v>
      </c>
      <c r="E188" s="32" t="s">
        <v>281</v>
      </c>
      <c r="F188" s="33" t="s">
        <v>282</v>
      </c>
      <c r="G188" s="34">
        <v>8</v>
      </c>
      <c r="H188" s="35">
        <v>0</v>
      </c>
      <c r="I188" s="35">
        <f>ROUND(G188*H188,P4)</f>
        <v>0</v>
      </c>
      <c r="J188" s="33" t="s">
        <v>49</v>
      </c>
      <c r="O188" s="36">
        <f>I188*0.21</f>
        <v>0</v>
      </c>
      <c r="P188">
        <v>3</v>
      </c>
    </row>
    <row r="189" spans="1:16" x14ac:dyDescent="0.3">
      <c r="A189" s="30" t="s">
        <v>50</v>
      </c>
      <c r="B189" s="37"/>
      <c r="E189" s="44" t="s">
        <v>69</v>
      </c>
      <c r="J189" s="38"/>
    </row>
    <row r="190" spans="1:16" x14ac:dyDescent="0.3">
      <c r="A190" s="30" t="s">
        <v>52</v>
      </c>
      <c r="B190" s="37"/>
      <c r="E190" s="39" t="s">
        <v>406</v>
      </c>
      <c r="J190" s="38"/>
    </row>
    <row r="191" spans="1:16" ht="86.4" x14ac:dyDescent="0.3">
      <c r="A191" s="30" t="s">
        <v>54</v>
      </c>
      <c r="B191" s="37"/>
      <c r="E191" s="32" t="s">
        <v>284</v>
      </c>
      <c r="J191" s="38"/>
    </row>
    <row r="192" spans="1:16" x14ac:dyDescent="0.3">
      <c r="A192" s="30" t="s">
        <v>44</v>
      </c>
      <c r="B192" s="30">
        <v>45</v>
      </c>
      <c r="C192" s="31" t="s">
        <v>289</v>
      </c>
      <c r="D192" s="30" t="s">
        <v>69</v>
      </c>
      <c r="E192" s="32" t="s">
        <v>290</v>
      </c>
      <c r="F192" s="33" t="s">
        <v>137</v>
      </c>
      <c r="G192" s="34">
        <v>89.04</v>
      </c>
      <c r="H192" s="35">
        <v>0</v>
      </c>
      <c r="I192" s="35">
        <f>ROUND(G192*H192,P4)</f>
        <v>0</v>
      </c>
      <c r="J192" s="33" t="s">
        <v>49</v>
      </c>
      <c r="O192" s="36">
        <f>I192*0.21</f>
        <v>0</v>
      </c>
      <c r="P192">
        <v>3</v>
      </c>
    </row>
    <row r="193" spans="1:16" x14ac:dyDescent="0.3">
      <c r="A193" s="30" t="s">
        <v>50</v>
      </c>
      <c r="B193" s="37"/>
      <c r="E193" s="44" t="s">
        <v>69</v>
      </c>
      <c r="J193" s="38"/>
    </row>
    <row r="194" spans="1:16" x14ac:dyDescent="0.3">
      <c r="A194" s="30" t="s">
        <v>52</v>
      </c>
      <c r="B194" s="37"/>
      <c r="E194" s="39" t="s">
        <v>407</v>
      </c>
      <c r="J194" s="38"/>
    </row>
    <row r="195" spans="1:16" ht="72" x14ac:dyDescent="0.3">
      <c r="A195" s="30" t="s">
        <v>54</v>
      </c>
      <c r="B195" s="37"/>
      <c r="E195" s="32" t="s">
        <v>292</v>
      </c>
      <c r="J195" s="38"/>
    </row>
    <row r="196" spans="1:16" x14ac:dyDescent="0.3">
      <c r="A196" s="24" t="s">
        <v>41</v>
      </c>
      <c r="B196" s="25"/>
      <c r="C196" s="26" t="s">
        <v>293</v>
      </c>
      <c r="D196" s="27"/>
      <c r="E196" s="24" t="s">
        <v>294</v>
      </c>
      <c r="F196" s="27"/>
      <c r="G196" s="27"/>
      <c r="H196" s="27"/>
      <c r="I196" s="28">
        <f>SUMIFS(I197:I250,A197:A250,"P")</f>
        <v>0</v>
      </c>
      <c r="J196" s="29"/>
    </row>
    <row r="197" spans="1:16" ht="28.8" x14ac:dyDescent="0.3">
      <c r="A197" s="30" t="s">
        <v>44</v>
      </c>
      <c r="B197" s="30">
        <v>46</v>
      </c>
      <c r="C197" s="31" t="s">
        <v>295</v>
      </c>
      <c r="D197" s="30" t="s">
        <v>69</v>
      </c>
      <c r="E197" s="32" t="s">
        <v>296</v>
      </c>
      <c r="F197" s="33" t="s">
        <v>282</v>
      </c>
      <c r="G197" s="34">
        <v>25</v>
      </c>
      <c r="H197" s="35">
        <v>0</v>
      </c>
      <c r="I197" s="35">
        <f>ROUND(G197*H197,P4)</f>
        <v>0</v>
      </c>
      <c r="J197" s="33" t="s">
        <v>49</v>
      </c>
      <c r="O197" s="36">
        <f>I197*0.21</f>
        <v>0</v>
      </c>
      <c r="P197">
        <v>3</v>
      </c>
    </row>
    <row r="198" spans="1:16" x14ac:dyDescent="0.3">
      <c r="A198" s="30" t="s">
        <v>50</v>
      </c>
      <c r="B198" s="37"/>
      <c r="E198" s="44" t="s">
        <v>69</v>
      </c>
      <c r="J198" s="38"/>
    </row>
    <row r="199" spans="1:16" x14ac:dyDescent="0.3">
      <c r="A199" s="30" t="s">
        <v>52</v>
      </c>
      <c r="B199" s="37"/>
      <c r="E199" s="39" t="s">
        <v>408</v>
      </c>
      <c r="J199" s="38"/>
    </row>
    <row r="200" spans="1:16" ht="28.8" x14ac:dyDescent="0.3">
      <c r="A200" s="30" t="s">
        <v>54</v>
      </c>
      <c r="B200" s="37"/>
      <c r="E200" s="32" t="s">
        <v>298</v>
      </c>
      <c r="J200" s="38"/>
    </row>
    <row r="201" spans="1:16" x14ac:dyDescent="0.3">
      <c r="A201" s="30" t="s">
        <v>44</v>
      </c>
      <c r="B201" s="30">
        <v>47</v>
      </c>
      <c r="C201" s="31" t="s">
        <v>299</v>
      </c>
      <c r="D201" s="30" t="s">
        <v>69</v>
      </c>
      <c r="E201" s="32" t="s">
        <v>300</v>
      </c>
      <c r="F201" s="33" t="s">
        <v>282</v>
      </c>
      <c r="G201" s="34">
        <v>25</v>
      </c>
      <c r="H201" s="35">
        <v>0</v>
      </c>
      <c r="I201" s="35">
        <f>ROUND(G201*H201,P4)</f>
        <v>0</v>
      </c>
      <c r="J201" s="33" t="s">
        <v>49</v>
      </c>
      <c r="O201" s="36">
        <f>I201*0.21</f>
        <v>0</v>
      </c>
      <c r="P201">
        <v>3</v>
      </c>
    </row>
    <row r="202" spans="1:16" x14ac:dyDescent="0.3">
      <c r="A202" s="30" t="s">
        <v>50</v>
      </c>
      <c r="B202" s="37"/>
      <c r="E202" s="44" t="s">
        <v>69</v>
      </c>
      <c r="J202" s="38"/>
    </row>
    <row r="203" spans="1:16" x14ac:dyDescent="0.3">
      <c r="A203" s="30" t="s">
        <v>52</v>
      </c>
      <c r="B203" s="37"/>
      <c r="E203" s="39" t="s">
        <v>409</v>
      </c>
      <c r="J203" s="38"/>
    </row>
    <row r="204" spans="1:16" ht="28.8" x14ac:dyDescent="0.3">
      <c r="A204" s="30" t="s">
        <v>54</v>
      </c>
      <c r="B204" s="37"/>
      <c r="E204" s="32" t="s">
        <v>302</v>
      </c>
      <c r="J204" s="38"/>
    </row>
    <row r="205" spans="1:16" ht="28.8" x14ac:dyDescent="0.3">
      <c r="A205" s="30" t="s">
        <v>44</v>
      </c>
      <c r="B205" s="30">
        <v>48</v>
      </c>
      <c r="C205" s="31" t="s">
        <v>303</v>
      </c>
      <c r="D205" s="30" t="s">
        <v>69</v>
      </c>
      <c r="E205" s="32" t="s">
        <v>304</v>
      </c>
      <c r="F205" s="33" t="s">
        <v>282</v>
      </c>
      <c r="G205" s="34">
        <v>6</v>
      </c>
      <c r="H205" s="35">
        <v>0</v>
      </c>
      <c r="I205" s="35">
        <f>ROUND(G205*H205,P4)</f>
        <v>0</v>
      </c>
      <c r="J205" s="33" t="s">
        <v>49</v>
      </c>
      <c r="O205" s="36">
        <f>I205*0.21</f>
        <v>0</v>
      </c>
      <c r="P205">
        <v>3</v>
      </c>
    </row>
    <row r="206" spans="1:16" x14ac:dyDescent="0.3">
      <c r="A206" s="30" t="s">
        <v>50</v>
      </c>
      <c r="B206" s="37"/>
      <c r="E206" s="44" t="s">
        <v>69</v>
      </c>
      <c r="J206" s="38"/>
    </row>
    <row r="207" spans="1:16" ht="43.2" x14ac:dyDescent="0.3">
      <c r="A207" s="30" t="s">
        <v>54</v>
      </c>
      <c r="B207" s="37"/>
      <c r="E207" s="32" t="s">
        <v>305</v>
      </c>
      <c r="J207" s="38"/>
    </row>
    <row r="208" spans="1:16" x14ac:dyDescent="0.3">
      <c r="A208" s="30" t="s">
        <v>44</v>
      </c>
      <c r="B208" s="30">
        <v>49</v>
      </c>
      <c r="C208" s="31" t="s">
        <v>306</v>
      </c>
      <c r="D208" s="30" t="s">
        <v>69</v>
      </c>
      <c r="E208" s="32" t="s">
        <v>307</v>
      </c>
      <c r="F208" s="33" t="s">
        <v>282</v>
      </c>
      <c r="G208" s="34">
        <v>5</v>
      </c>
      <c r="H208" s="35">
        <v>0</v>
      </c>
      <c r="I208" s="35">
        <f>ROUND(G208*H208,P4)</f>
        <v>0</v>
      </c>
      <c r="J208" s="33" t="s">
        <v>49</v>
      </c>
      <c r="O208" s="36">
        <f>I208*0.21</f>
        <v>0</v>
      </c>
      <c r="P208">
        <v>3</v>
      </c>
    </row>
    <row r="209" spans="1:16" x14ac:dyDescent="0.3">
      <c r="A209" s="30" t="s">
        <v>50</v>
      </c>
      <c r="B209" s="37"/>
      <c r="E209" s="44" t="s">
        <v>69</v>
      </c>
      <c r="J209" s="38"/>
    </row>
    <row r="210" spans="1:16" ht="28.8" x14ac:dyDescent="0.3">
      <c r="A210" s="30" t="s">
        <v>54</v>
      </c>
      <c r="B210" s="37"/>
      <c r="E210" s="32" t="s">
        <v>302</v>
      </c>
      <c r="J210" s="38"/>
    </row>
    <row r="211" spans="1:16" ht="28.8" x14ac:dyDescent="0.3">
      <c r="A211" s="30" t="s">
        <v>44</v>
      </c>
      <c r="B211" s="30">
        <v>50</v>
      </c>
      <c r="C211" s="31" t="s">
        <v>308</v>
      </c>
      <c r="D211" s="30" t="s">
        <v>69</v>
      </c>
      <c r="E211" s="32" t="s">
        <v>309</v>
      </c>
      <c r="F211" s="33" t="s">
        <v>191</v>
      </c>
      <c r="G211" s="34">
        <v>159</v>
      </c>
      <c r="H211" s="35">
        <v>0</v>
      </c>
      <c r="I211" s="35">
        <f>ROUND(G211*H211,P4)</f>
        <v>0</v>
      </c>
      <c r="J211" s="33" t="s">
        <v>49</v>
      </c>
      <c r="O211" s="36">
        <f>I211*0.21</f>
        <v>0</v>
      </c>
      <c r="P211">
        <v>3</v>
      </c>
    </row>
    <row r="212" spans="1:16" x14ac:dyDescent="0.3">
      <c r="A212" s="30" t="s">
        <v>50</v>
      </c>
      <c r="B212" s="37"/>
      <c r="E212" s="32" t="s">
        <v>310</v>
      </c>
      <c r="J212" s="38"/>
    </row>
    <row r="213" spans="1:16" x14ac:dyDescent="0.3">
      <c r="A213" s="30" t="s">
        <v>52</v>
      </c>
      <c r="B213" s="37"/>
      <c r="E213" s="39" t="s">
        <v>410</v>
      </c>
      <c r="J213" s="38"/>
    </row>
    <row r="214" spans="1:16" ht="43.2" x14ac:dyDescent="0.3">
      <c r="A214" s="30" t="s">
        <v>54</v>
      </c>
      <c r="B214" s="37"/>
      <c r="E214" s="32" t="s">
        <v>312</v>
      </c>
      <c r="J214" s="38"/>
    </row>
    <row r="215" spans="1:16" ht="28.8" x14ac:dyDescent="0.3">
      <c r="A215" s="30" t="s">
        <v>44</v>
      </c>
      <c r="B215" s="30">
        <v>51</v>
      </c>
      <c r="C215" s="31" t="s">
        <v>313</v>
      </c>
      <c r="D215" s="30" t="s">
        <v>69</v>
      </c>
      <c r="E215" s="32" t="s">
        <v>314</v>
      </c>
      <c r="F215" s="33" t="s">
        <v>191</v>
      </c>
      <c r="G215" s="34">
        <v>159</v>
      </c>
      <c r="H215" s="35">
        <v>0</v>
      </c>
      <c r="I215" s="35">
        <f>ROUND(G215*H215,P4)</f>
        <v>0</v>
      </c>
      <c r="J215" s="33" t="s">
        <v>49</v>
      </c>
      <c r="O215" s="36">
        <f>I215*0.21</f>
        <v>0</v>
      </c>
      <c r="P215">
        <v>3</v>
      </c>
    </row>
    <row r="216" spans="1:16" x14ac:dyDescent="0.3">
      <c r="A216" s="30" t="s">
        <v>50</v>
      </c>
      <c r="B216" s="37"/>
      <c r="E216" s="32" t="s">
        <v>315</v>
      </c>
      <c r="J216" s="38"/>
    </row>
    <row r="217" spans="1:16" x14ac:dyDescent="0.3">
      <c r="A217" s="30" t="s">
        <v>52</v>
      </c>
      <c r="B217" s="37"/>
      <c r="E217" s="39" t="s">
        <v>410</v>
      </c>
      <c r="J217" s="38"/>
    </row>
    <row r="218" spans="1:16" ht="43.2" x14ac:dyDescent="0.3">
      <c r="A218" s="30" t="s">
        <v>54</v>
      </c>
      <c r="B218" s="37"/>
      <c r="E218" s="32" t="s">
        <v>312</v>
      </c>
      <c r="J218" s="38"/>
    </row>
    <row r="219" spans="1:16" x14ac:dyDescent="0.3">
      <c r="A219" s="30" t="s">
        <v>44</v>
      </c>
      <c r="B219" s="30">
        <v>52</v>
      </c>
      <c r="C219" s="31" t="s">
        <v>316</v>
      </c>
      <c r="D219" s="30" t="s">
        <v>69</v>
      </c>
      <c r="E219" s="32" t="s">
        <v>317</v>
      </c>
      <c r="F219" s="33" t="s">
        <v>282</v>
      </c>
      <c r="G219" s="34">
        <v>12</v>
      </c>
      <c r="H219" s="35">
        <v>0</v>
      </c>
      <c r="I219" s="35">
        <f>ROUND(G219*H219,P4)</f>
        <v>0</v>
      </c>
      <c r="J219" s="33" t="s">
        <v>49</v>
      </c>
      <c r="O219" s="36">
        <f>I219*0.21</f>
        <v>0</v>
      </c>
      <c r="P219">
        <v>3</v>
      </c>
    </row>
    <row r="220" spans="1:16" x14ac:dyDescent="0.3">
      <c r="A220" s="30" t="s">
        <v>50</v>
      </c>
      <c r="B220" s="37"/>
      <c r="E220" s="44" t="s">
        <v>69</v>
      </c>
      <c r="J220" s="38"/>
    </row>
    <row r="221" spans="1:16" x14ac:dyDescent="0.3">
      <c r="A221" s="30" t="s">
        <v>52</v>
      </c>
      <c r="B221" s="37"/>
      <c r="E221" s="39" t="s">
        <v>411</v>
      </c>
      <c r="J221" s="38"/>
    </row>
    <row r="222" spans="1:16" ht="43.2" x14ac:dyDescent="0.3">
      <c r="A222" s="30" t="s">
        <v>54</v>
      </c>
      <c r="B222" s="37"/>
      <c r="E222" s="32" t="s">
        <v>319</v>
      </c>
      <c r="J222" s="38"/>
    </row>
    <row r="223" spans="1:16" x14ac:dyDescent="0.3">
      <c r="A223" s="30" t="s">
        <v>44</v>
      </c>
      <c r="B223" s="30">
        <v>53</v>
      </c>
      <c r="C223" s="31" t="s">
        <v>325</v>
      </c>
      <c r="D223" s="30" t="s">
        <v>69</v>
      </c>
      <c r="E223" s="32" t="s">
        <v>326</v>
      </c>
      <c r="F223" s="33" t="s">
        <v>137</v>
      </c>
      <c r="G223" s="34">
        <v>204.12</v>
      </c>
      <c r="H223" s="35">
        <v>0</v>
      </c>
      <c r="I223" s="35">
        <f>ROUND(G223*H223,P4)</f>
        <v>0</v>
      </c>
      <c r="J223" s="33" t="s">
        <v>49</v>
      </c>
      <c r="O223" s="36">
        <f>I223*0.21</f>
        <v>0</v>
      </c>
      <c r="P223">
        <v>3</v>
      </c>
    </row>
    <row r="224" spans="1:16" x14ac:dyDescent="0.3">
      <c r="A224" s="30" t="s">
        <v>50</v>
      </c>
      <c r="B224" s="37"/>
      <c r="E224" s="44" t="s">
        <v>69</v>
      </c>
      <c r="J224" s="38"/>
    </row>
    <row r="225" spans="1:16" x14ac:dyDescent="0.3">
      <c r="A225" s="30" t="s">
        <v>52</v>
      </c>
      <c r="B225" s="37"/>
      <c r="E225" s="39" t="s">
        <v>412</v>
      </c>
      <c r="J225" s="38"/>
    </row>
    <row r="226" spans="1:16" ht="57.6" x14ac:dyDescent="0.3">
      <c r="A226" s="30" t="s">
        <v>54</v>
      </c>
      <c r="B226" s="37"/>
      <c r="E226" s="32" t="s">
        <v>328</v>
      </c>
      <c r="J226" s="38"/>
    </row>
    <row r="227" spans="1:16" x14ac:dyDescent="0.3">
      <c r="A227" s="30" t="s">
        <v>44</v>
      </c>
      <c r="B227" s="30">
        <v>54</v>
      </c>
      <c r="C227" s="31" t="s">
        <v>329</v>
      </c>
      <c r="D227" s="30" t="s">
        <v>69</v>
      </c>
      <c r="E227" s="32" t="s">
        <v>330</v>
      </c>
      <c r="F227" s="33" t="s">
        <v>137</v>
      </c>
      <c r="G227" s="34">
        <v>451.815</v>
      </c>
      <c r="H227" s="35">
        <v>0</v>
      </c>
      <c r="I227" s="35">
        <f>ROUND(G227*H227,P4)</f>
        <v>0</v>
      </c>
      <c r="J227" s="33" t="s">
        <v>49</v>
      </c>
      <c r="O227" s="36">
        <f>I227*0.21</f>
        <v>0</v>
      </c>
      <c r="P227">
        <v>3</v>
      </c>
    </row>
    <row r="228" spans="1:16" x14ac:dyDescent="0.3">
      <c r="A228" s="30" t="s">
        <v>50</v>
      </c>
      <c r="B228" s="37"/>
      <c r="E228" s="44" t="s">
        <v>69</v>
      </c>
      <c r="J228" s="38"/>
    </row>
    <row r="229" spans="1:16" x14ac:dyDescent="0.3">
      <c r="A229" s="30" t="s">
        <v>52</v>
      </c>
      <c r="B229" s="37"/>
      <c r="E229" s="39" t="s">
        <v>413</v>
      </c>
      <c r="J229" s="38"/>
    </row>
    <row r="230" spans="1:16" ht="57.6" x14ac:dyDescent="0.3">
      <c r="A230" s="30" t="s">
        <v>54</v>
      </c>
      <c r="B230" s="37"/>
      <c r="E230" s="32" t="s">
        <v>328</v>
      </c>
      <c r="J230" s="38"/>
    </row>
    <row r="231" spans="1:16" x14ac:dyDescent="0.3">
      <c r="A231" s="30" t="s">
        <v>44</v>
      </c>
      <c r="B231" s="30">
        <v>55</v>
      </c>
      <c r="C231" s="31" t="s">
        <v>414</v>
      </c>
      <c r="D231" s="30" t="s">
        <v>69</v>
      </c>
      <c r="E231" s="32" t="s">
        <v>415</v>
      </c>
      <c r="F231" s="33" t="s">
        <v>137</v>
      </c>
      <c r="G231" s="34">
        <v>40</v>
      </c>
      <c r="H231" s="35">
        <v>0</v>
      </c>
      <c r="I231" s="35">
        <f>ROUND(G231*H231,P4)</f>
        <v>0</v>
      </c>
      <c r="J231" s="33" t="s">
        <v>49</v>
      </c>
      <c r="O231" s="36">
        <f>I231*0.21</f>
        <v>0</v>
      </c>
      <c r="P231">
        <v>3</v>
      </c>
    </row>
    <row r="232" spans="1:16" x14ac:dyDescent="0.3">
      <c r="A232" s="30" t="s">
        <v>50</v>
      </c>
      <c r="B232" s="37"/>
      <c r="E232" s="32" t="s">
        <v>416</v>
      </c>
      <c r="J232" s="38"/>
    </row>
    <row r="233" spans="1:16" x14ac:dyDescent="0.3">
      <c r="A233" s="30" t="s">
        <v>52</v>
      </c>
      <c r="B233" s="37"/>
      <c r="E233" s="39" t="s">
        <v>417</v>
      </c>
      <c r="J233" s="38"/>
    </row>
    <row r="234" spans="1:16" ht="57.6" x14ac:dyDescent="0.3">
      <c r="A234" s="30" t="s">
        <v>54</v>
      </c>
      <c r="B234" s="37"/>
      <c r="E234" s="32" t="s">
        <v>328</v>
      </c>
      <c r="J234" s="38"/>
    </row>
    <row r="235" spans="1:16" x14ac:dyDescent="0.3">
      <c r="A235" s="30" t="s">
        <v>44</v>
      </c>
      <c r="B235" s="30">
        <v>56</v>
      </c>
      <c r="C235" s="31" t="s">
        <v>332</v>
      </c>
      <c r="D235" s="30" t="s">
        <v>69</v>
      </c>
      <c r="E235" s="32" t="s">
        <v>333</v>
      </c>
      <c r="F235" s="33" t="s">
        <v>137</v>
      </c>
      <c r="G235" s="34">
        <v>47.7</v>
      </c>
      <c r="H235" s="35">
        <v>0</v>
      </c>
      <c r="I235" s="35">
        <f>ROUND(G235*H235,P4)</f>
        <v>0</v>
      </c>
      <c r="J235" s="33" t="s">
        <v>49</v>
      </c>
      <c r="O235" s="36">
        <f>I235*0.21</f>
        <v>0</v>
      </c>
      <c r="P235">
        <v>3</v>
      </c>
    </row>
    <row r="236" spans="1:16" x14ac:dyDescent="0.3">
      <c r="A236" s="30" t="s">
        <v>50</v>
      </c>
      <c r="B236" s="37"/>
      <c r="E236" s="44" t="s">
        <v>69</v>
      </c>
      <c r="J236" s="38"/>
    </row>
    <row r="237" spans="1:16" x14ac:dyDescent="0.3">
      <c r="A237" s="30" t="s">
        <v>52</v>
      </c>
      <c r="B237" s="37"/>
      <c r="E237" s="39" t="s">
        <v>418</v>
      </c>
      <c r="J237" s="38"/>
    </row>
    <row r="238" spans="1:16" ht="28.8" x14ac:dyDescent="0.3">
      <c r="A238" s="30" t="s">
        <v>54</v>
      </c>
      <c r="B238" s="37"/>
      <c r="E238" s="32" t="s">
        <v>335</v>
      </c>
      <c r="J238" s="38"/>
    </row>
    <row r="239" spans="1:16" ht="28.8" x14ac:dyDescent="0.3">
      <c r="A239" s="30" t="s">
        <v>44</v>
      </c>
      <c r="B239" s="30">
        <v>57</v>
      </c>
      <c r="C239" s="31" t="s">
        <v>419</v>
      </c>
      <c r="D239" s="30" t="s">
        <v>69</v>
      </c>
      <c r="E239" s="32" t="s">
        <v>420</v>
      </c>
      <c r="F239" s="33" t="s">
        <v>137</v>
      </c>
      <c r="G239" s="34">
        <v>14</v>
      </c>
      <c r="H239" s="35">
        <v>0</v>
      </c>
      <c r="I239" s="35">
        <f>ROUND(G239*H239,P4)</f>
        <v>0</v>
      </c>
      <c r="J239" s="33" t="s">
        <v>49</v>
      </c>
      <c r="O239" s="36">
        <f>I239*0</f>
        <v>0</v>
      </c>
      <c r="P239">
        <v>1</v>
      </c>
    </row>
    <row r="240" spans="1:16" x14ac:dyDescent="0.3">
      <c r="A240" s="30" t="s">
        <v>50</v>
      </c>
      <c r="B240" s="37"/>
      <c r="E240" s="44" t="s">
        <v>69</v>
      </c>
      <c r="J240" s="38"/>
    </row>
    <row r="241" spans="1:16" x14ac:dyDescent="0.3">
      <c r="A241" s="30" t="s">
        <v>52</v>
      </c>
      <c r="B241" s="37"/>
      <c r="E241" s="39" t="s">
        <v>421</v>
      </c>
      <c r="J241" s="38"/>
    </row>
    <row r="242" spans="1:16" ht="273.60000000000002" x14ac:dyDescent="0.3">
      <c r="A242" s="30" t="s">
        <v>54</v>
      </c>
      <c r="B242" s="37"/>
      <c r="E242" s="32" t="s">
        <v>422</v>
      </c>
      <c r="J242" s="38"/>
    </row>
    <row r="243" spans="1:16" x14ac:dyDescent="0.3">
      <c r="A243" s="30" t="s">
        <v>44</v>
      </c>
      <c r="B243" s="30">
        <v>58</v>
      </c>
      <c r="C243" s="31" t="s">
        <v>336</v>
      </c>
      <c r="D243" s="30" t="s">
        <v>69</v>
      </c>
      <c r="E243" s="32" t="s">
        <v>337</v>
      </c>
      <c r="F243" s="33" t="s">
        <v>137</v>
      </c>
      <c r="G243" s="34">
        <v>617.51499999999999</v>
      </c>
      <c r="H243" s="35">
        <v>0</v>
      </c>
      <c r="I243" s="35">
        <f>ROUND(G243*H243,P4)</f>
        <v>0</v>
      </c>
      <c r="J243" s="33" t="s">
        <v>49</v>
      </c>
      <c r="O243" s="36">
        <f>I243*0.21</f>
        <v>0</v>
      </c>
      <c r="P243">
        <v>3</v>
      </c>
    </row>
    <row r="244" spans="1:16" x14ac:dyDescent="0.3">
      <c r="A244" s="30" t="s">
        <v>50</v>
      </c>
      <c r="B244" s="37"/>
      <c r="E244" s="44" t="s">
        <v>69</v>
      </c>
      <c r="J244" s="38"/>
    </row>
    <row r="245" spans="1:16" ht="72" x14ac:dyDescent="0.3">
      <c r="A245" s="30" t="s">
        <v>52</v>
      </c>
      <c r="B245" s="37"/>
      <c r="E245" s="39" t="s">
        <v>423</v>
      </c>
      <c r="J245" s="38"/>
    </row>
    <row r="246" spans="1:16" ht="43.2" x14ac:dyDescent="0.3">
      <c r="A246" s="30" t="s">
        <v>54</v>
      </c>
      <c r="B246" s="37"/>
      <c r="E246" s="32" t="s">
        <v>339</v>
      </c>
      <c r="J246" s="38"/>
    </row>
    <row r="247" spans="1:16" x14ac:dyDescent="0.3">
      <c r="A247" s="30" t="s">
        <v>44</v>
      </c>
      <c r="B247" s="30">
        <v>59</v>
      </c>
      <c r="C247" s="31" t="s">
        <v>340</v>
      </c>
      <c r="D247" s="30" t="s">
        <v>69</v>
      </c>
      <c r="E247" s="32" t="s">
        <v>341</v>
      </c>
      <c r="F247" s="33" t="s">
        <v>282</v>
      </c>
      <c r="G247" s="34">
        <v>8</v>
      </c>
      <c r="H247" s="35">
        <v>0</v>
      </c>
      <c r="I247" s="35">
        <f>ROUND(G247*H247,P4)</f>
        <v>0</v>
      </c>
      <c r="J247" s="33" t="s">
        <v>49</v>
      </c>
      <c r="O247" s="36">
        <f>I247*0.21</f>
        <v>0</v>
      </c>
      <c r="P247">
        <v>3</v>
      </c>
    </row>
    <row r="248" spans="1:16" x14ac:dyDescent="0.3">
      <c r="A248" s="30" t="s">
        <v>50</v>
      </c>
      <c r="B248" s="37"/>
      <c r="E248" s="44" t="s">
        <v>69</v>
      </c>
      <c r="J248" s="38"/>
    </row>
    <row r="249" spans="1:16" x14ac:dyDescent="0.3">
      <c r="A249" s="30" t="s">
        <v>52</v>
      </c>
      <c r="B249" s="37"/>
      <c r="E249" s="39" t="s">
        <v>424</v>
      </c>
      <c r="J249" s="38"/>
    </row>
    <row r="250" spans="1:16" ht="144" x14ac:dyDescent="0.3">
      <c r="A250" s="30" t="s">
        <v>54</v>
      </c>
      <c r="B250" s="40"/>
      <c r="C250" s="41"/>
      <c r="D250" s="41"/>
      <c r="E250" s="32" t="s">
        <v>343</v>
      </c>
      <c r="F250" s="41"/>
      <c r="G250" s="41"/>
      <c r="H250" s="41"/>
      <c r="I250" s="41"/>
      <c r="J250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2"/>
  <sheetViews>
    <sheetView topLeftCell="B1" workbookViewId="0"/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17</v>
      </c>
      <c r="I3" s="19">
        <f>SUMIFS(I8:I12,A8:A12,"SD")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17</v>
      </c>
      <c r="D4" s="48"/>
      <c r="E4" s="17" t="s">
        <v>18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425</v>
      </c>
      <c r="D8" s="27"/>
      <c r="E8" s="24" t="s">
        <v>426</v>
      </c>
      <c r="F8" s="27"/>
      <c r="G8" s="27"/>
      <c r="H8" s="27"/>
      <c r="I8" s="28">
        <f>SUMIFS(I9:I12,A9:A12,"P")</f>
        <v>0</v>
      </c>
      <c r="J8" s="29"/>
    </row>
    <row r="9" spans="1:16" x14ac:dyDescent="0.3">
      <c r="A9" s="30" t="s">
        <v>44</v>
      </c>
      <c r="B9" s="30">
        <v>1</v>
      </c>
      <c r="C9" s="31" t="s">
        <v>427</v>
      </c>
      <c r="D9" s="30" t="s">
        <v>69</v>
      </c>
      <c r="E9" s="32" t="s">
        <v>428</v>
      </c>
      <c r="F9" s="33" t="s">
        <v>48</v>
      </c>
      <c r="G9" s="34">
        <v>1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x14ac:dyDescent="0.3">
      <c r="A10" s="30" t="s">
        <v>50</v>
      </c>
      <c r="B10" s="37"/>
      <c r="E10" s="32" t="s">
        <v>429</v>
      </c>
      <c r="J10" s="38"/>
    </row>
    <row r="11" spans="1:16" ht="57.6" x14ac:dyDescent="0.3">
      <c r="A11" s="30" t="s">
        <v>52</v>
      </c>
      <c r="B11" s="37"/>
      <c r="E11" s="39" t="s">
        <v>430</v>
      </c>
      <c r="J11" s="38"/>
    </row>
    <row r="12" spans="1:16" x14ac:dyDescent="0.3">
      <c r="A12" s="30" t="s">
        <v>54</v>
      </c>
      <c r="B12" s="40"/>
      <c r="C12" s="41"/>
      <c r="D12" s="41"/>
      <c r="E12" s="42" t="s">
        <v>69</v>
      </c>
      <c r="F12" s="41"/>
      <c r="G12" s="41"/>
      <c r="H12" s="41"/>
      <c r="I12" s="41"/>
      <c r="J1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12"/>
  <sheetViews>
    <sheetView topLeftCell="B1" workbookViewId="0"/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19</v>
      </c>
      <c r="I3" s="19">
        <f>SUMIFS(I8:I12,A8:A12,"SD")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19</v>
      </c>
      <c r="D4" s="48"/>
      <c r="E4" s="17" t="s">
        <v>20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425</v>
      </c>
      <c r="D8" s="27"/>
      <c r="E8" s="24" t="s">
        <v>426</v>
      </c>
      <c r="F8" s="27"/>
      <c r="G8" s="27"/>
      <c r="H8" s="27"/>
      <c r="I8" s="28">
        <f>SUMIFS(I9:I12,A9:A12,"P")</f>
        <v>0</v>
      </c>
      <c r="J8" s="29"/>
    </row>
    <row r="9" spans="1:16" x14ac:dyDescent="0.3">
      <c r="A9" s="30" t="s">
        <v>44</v>
      </c>
      <c r="B9" s="30">
        <v>1</v>
      </c>
      <c r="C9" s="31" t="s">
        <v>427</v>
      </c>
      <c r="D9" s="30" t="s">
        <v>69</v>
      </c>
      <c r="E9" s="32" t="s">
        <v>428</v>
      </c>
      <c r="F9" s="33" t="s">
        <v>48</v>
      </c>
      <c r="G9" s="34">
        <v>1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x14ac:dyDescent="0.3">
      <c r="A10" s="30" t="s">
        <v>50</v>
      </c>
      <c r="B10" s="37"/>
      <c r="E10" s="32" t="s">
        <v>429</v>
      </c>
      <c r="J10" s="38"/>
    </row>
    <row r="11" spans="1:16" ht="57.6" x14ac:dyDescent="0.3">
      <c r="A11" s="30" t="s">
        <v>52</v>
      </c>
      <c r="B11" s="37"/>
      <c r="E11" s="39" t="s">
        <v>430</v>
      </c>
      <c r="J11" s="38"/>
    </row>
    <row r="12" spans="1:16" x14ac:dyDescent="0.3">
      <c r="A12" s="30" t="s">
        <v>54</v>
      </c>
      <c r="B12" s="40"/>
      <c r="C12" s="41"/>
      <c r="D12" s="41"/>
      <c r="E12" s="42" t="s">
        <v>69</v>
      </c>
      <c r="F12" s="41"/>
      <c r="G12" s="41"/>
      <c r="H12" s="41"/>
      <c r="I12" s="41"/>
      <c r="J1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12"/>
  <sheetViews>
    <sheetView topLeftCell="B1" workbookViewId="0">
      <selection activeCell="F14" sqref="F14"/>
    </sheetView>
  </sheetViews>
  <sheetFormatPr defaultRowHeight="14.4" x14ac:dyDescent="0.3"/>
  <cols>
    <col min="1" max="1" width="9.109375" hidden="1"/>
    <col min="2" max="2" width="16.109375" customWidth="1"/>
    <col min="3" max="3" width="9.6640625" customWidth="1"/>
    <col min="4" max="4" width="13" customWidth="1"/>
    <col min="5" max="5" width="64.88671875" customWidth="1"/>
    <col min="6" max="6" width="13" customWidth="1"/>
    <col min="7" max="9" width="16.109375" customWidth="1"/>
    <col min="10" max="10" width="14.88671875" bestFit="1" customWidth="1"/>
    <col min="15" max="16" width="9.109375" hidden="1"/>
  </cols>
  <sheetData>
    <row r="1" spans="1:16" x14ac:dyDescent="0.3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spans="1:16" ht="21" x14ac:dyDescent="0.3">
      <c r="A2" s="1"/>
      <c r="B2" s="14"/>
      <c r="C2" s="3"/>
      <c r="D2" s="3"/>
      <c r="E2" s="4" t="s">
        <v>23</v>
      </c>
      <c r="F2" s="3"/>
      <c r="G2" s="3"/>
      <c r="H2" s="3"/>
      <c r="I2" s="3"/>
      <c r="J2" s="15"/>
    </row>
    <row r="3" spans="1:16" x14ac:dyDescent="0.3">
      <c r="A3" s="3" t="s">
        <v>24</v>
      </c>
      <c r="B3" s="16" t="s">
        <v>25</v>
      </c>
      <c r="C3" s="47" t="s">
        <v>26</v>
      </c>
      <c r="D3" s="48"/>
      <c r="E3" s="17" t="s">
        <v>27</v>
      </c>
      <c r="F3" s="3"/>
      <c r="G3" s="3"/>
      <c r="H3" s="18" t="s">
        <v>21</v>
      </c>
      <c r="I3" s="19">
        <f>SUMIFS(I8:I12,A8:A12,"SD")</f>
        <v>0</v>
      </c>
      <c r="J3" s="15"/>
      <c r="O3">
        <v>0</v>
      </c>
      <c r="P3">
        <v>2</v>
      </c>
    </row>
    <row r="4" spans="1:16" x14ac:dyDescent="0.3">
      <c r="A4" s="3" t="s">
        <v>28</v>
      </c>
      <c r="B4" s="16" t="s">
        <v>29</v>
      </c>
      <c r="C4" s="47" t="s">
        <v>21</v>
      </c>
      <c r="D4" s="48"/>
      <c r="E4" s="17" t="s">
        <v>22</v>
      </c>
      <c r="F4" s="3"/>
      <c r="G4" s="3"/>
      <c r="H4" s="3"/>
      <c r="I4" s="3"/>
      <c r="J4" s="15"/>
      <c r="O4">
        <v>0.15</v>
      </c>
      <c r="P4">
        <v>2</v>
      </c>
    </row>
    <row r="5" spans="1:16" x14ac:dyDescent="0.3">
      <c r="A5" s="49" t="s">
        <v>30</v>
      </c>
      <c r="B5" s="50" t="s">
        <v>31</v>
      </c>
      <c r="C5" s="45" t="s">
        <v>32</v>
      </c>
      <c r="D5" s="45" t="s">
        <v>33</v>
      </c>
      <c r="E5" s="45" t="s">
        <v>34</v>
      </c>
      <c r="F5" s="45" t="s">
        <v>35</v>
      </c>
      <c r="G5" s="45" t="s">
        <v>36</v>
      </c>
      <c r="H5" s="45" t="s">
        <v>37</v>
      </c>
      <c r="I5" s="45"/>
      <c r="J5" s="46" t="s">
        <v>38</v>
      </c>
      <c r="O5">
        <v>0.21</v>
      </c>
    </row>
    <row r="6" spans="1:16" x14ac:dyDescent="0.3">
      <c r="A6" s="49"/>
      <c r="B6" s="50"/>
      <c r="C6" s="45"/>
      <c r="D6" s="45"/>
      <c r="E6" s="45"/>
      <c r="F6" s="45"/>
      <c r="G6" s="45"/>
      <c r="H6" s="7" t="s">
        <v>39</v>
      </c>
      <c r="I6" s="7" t="s">
        <v>40</v>
      </c>
      <c r="J6" s="46"/>
    </row>
    <row r="7" spans="1:16" x14ac:dyDescent="0.3">
      <c r="A7" s="22">
        <v>0</v>
      </c>
      <c r="B7" s="20">
        <v>1</v>
      </c>
      <c r="C7" s="23">
        <v>2</v>
      </c>
      <c r="D7" s="7">
        <v>3</v>
      </c>
      <c r="E7" s="23">
        <v>4</v>
      </c>
      <c r="F7" s="7">
        <v>5</v>
      </c>
      <c r="G7" s="7">
        <v>6</v>
      </c>
      <c r="H7" s="7">
        <v>7</v>
      </c>
      <c r="I7" s="23">
        <v>8</v>
      </c>
      <c r="J7" s="21">
        <v>9</v>
      </c>
    </row>
    <row r="8" spans="1:16" x14ac:dyDescent="0.3">
      <c r="A8" s="24" t="s">
        <v>41</v>
      </c>
      <c r="B8" s="25"/>
      <c r="C8" s="26" t="s">
        <v>42</v>
      </c>
      <c r="D8" s="27"/>
      <c r="E8" s="24" t="s">
        <v>43</v>
      </c>
      <c r="F8" s="27"/>
      <c r="G8" s="27"/>
      <c r="H8" s="27"/>
      <c r="I8" s="28">
        <f>SUMIFS(I9:I12,A9:A12,"P")</f>
        <v>0</v>
      </c>
      <c r="J8" s="29"/>
    </row>
    <row r="9" spans="1:16" x14ac:dyDescent="0.3">
      <c r="A9" s="30" t="s">
        <v>44</v>
      </c>
      <c r="B9" s="30">
        <v>1</v>
      </c>
      <c r="C9" s="31" t="s">
        <v>431</v>
      </c>
      <c r="D9" s="30" t="s">
        <v>69</v>
      </c>
      <c r="E9" s="32" t="s">
        <v>432</v>
      </c>
      <c r="F9" s="33" t="s">
        <v>57</v>
      </c>
      <c r="G9" s="34">
        <v>2</v>
      </c>
      <c r="H9" s="35">
        <v>0</v>
      </c>
      <c r="I9" s="35">
        <f>ROUND(G9*H9,P4)</f>
        <v>0</v>
      </c>
      <c r="J9" s="33" t="s">
        <v>49</v>
      </c>
      <c r="O9" s="36">
        <f>I9*0.21</f>
        <v>0</v>
      </c>
      <c r="P9">
        <v>3</v>
      </c>
    </row>
    <row r="10" spans="1:16" ht="230.4" x14ac:dyDescent="0.3">
      <c r="A10" s="30" t="s">
        <v>50</v>
      </c>
      <c r="B10" s="37"/>
      <c r="E10" s="32" t="s">
        <v>433</v>
      </c>
      <c r="J10" s="38"/>
    </row>
    <row r="11" spans="1:16" ht="43.2" x14ac:dyDescent="0.3">
      <c r="A11" s="30" t="s">
        <v>52</v>
      </c>
      <c r="B11" s="37"/>
      <c r="E11" s="39" t="s">
        <v>434</v>
      </c>
      <c r="J11" s="38"/>
    </row>
    <row r="12" spans="1:16" x14ac:dyDescent="0.3">
      <c r="A12" s="30" t="s">
        <v>54</v>
      </c>
      <c r="B12" s="40"/>
      <c r="C12" s="41"/>
      <c r="D12" s="41"/>
      <c r="E12" s="32" t="s">
        <v>55</v>
      </c>
      <c r="F12" s="41"/>
      <c r="G12" s="41"/>
      <c r="H12" s="41"/>
      <c r="I12" s="41"/>
      <c r="J12" s="43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Margins left="0.7" right="0.7" top="0.78740157499999996" bottom="0.78740157499999996" header="0.3" footer="0.3"/>
  <pageSetup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Rekapitulace</vt:lpstr>
      <vt:lpstr>000</vt:lpstr>
      <vt:lpstr>SO 101.1</vt:lpstr>
      <vt:lpstr>SO 101.2</vt:lpstr>
      <vt:lpstr>SO 401.1</vt:lpstr>
      <vt:lpstr>SO 401.2</vt:lpstr>
      <vt:lpstr>SO185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Vetrovsky</dc:creator>
  <cp:lastModifiedBy>Antošová Kateřina, Mgr.</cp:lastModifiedBy>
  <dcterms:created xsi:type="dcterms:W3CDTF">2026-03-25T09:48:17Z</dcterms:created>
  <dcterms:modified xsi:type="dcterms:W3CDTF">2026-03-31T09:06:50Z</dcterms:modified>
</cp:coreProperties>
</file>